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tjursi-my.sharepoint.com/personal/marjeta_gajsek_sentjur_si/Documents/Namizje/zavarovanje/430-00752023 _ ZAVAROVANJE/OBJAVA JN/"/>
    </mc:Choice>
  </mc:AlternateContent>
  <xr:revisionPtr revIDLastSave="17" documentId="13_ncr:1_{485E40B2-8223-4CCF-A8F4-196F5C31E8CD}" xr6:coauthVersionLast="47" xr6:coauthVersionMax="47" xr10:uidLastSave="{103A27D6-8B19-4F84-A2A2-852CC4C5B50D}"/>
  <bookViews>
    <workbookView xWindow="-120" yWindow="-120" windowWidth="29040" windowHeight="15720" activeTab="2" xr2:uid="{00000000-000D-0000-FFFF-FFFF00000000}"/>
  </bookViews>
  <sheets>
    <sheet name="PREMOŽENJE - IZPLAČANE ŠKODE" sheetId="1" r:id="rId1"/>
    <sheet name="AVT. ZAV. - IZPL." sheetId="4" r:id="rId2"/>
    <sheet name="REZERVACIJ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3" l="1"/>
  <c r="B33" i="3" s="1"/>
  <c r="E27" i="3"/>
  <c r="B34" i="3" s="1"/>
  <c r="F27" i="3"/>
  <c r="G27" i="3"/>
  <c r="H27" i="3"/>
  <c r="B37" i="3" s="1"/>
  <c r="I27" i="3"/>
  <c r="J27" i="3"/>
  <c r="K27" i="3"/>
  <c r="L27" i="3"/>
  <c r="B40" i="3" s="1"/>
  <c r="M27" i="3"/>
  <c r="N27" i="3"/>
  <c r="O27" i="3"/>
  <c r="C27" i="3"/>
  <c r="B32" i="3" s="1"/>
  <c r="B47" i="3" s="1"/>
  <c r="B52" i="1"/>
  <c r="C57" i="1"/>
  <c r="B57" i="1"/>
  <c r="E53" i="1"/>
  <c r="B53" i="1"/>
  <c r="AF27" i="4"/>
  <c r="F57" i="1" s="1"/>
  <c r="AE27" i="4"/>
  <c r="E57" i="1" s="1"/>
  <c r="AD27" i="4"/>
  <c r="D57" i="1" s="1"/>
  <c r="AC27" i="4"/>
  <c r="AB27" i="4"/>
  <c r="AA27" i="4"/>
  <c r="T27" i="4"/>
  <c r="F54" i="1" s="1"/>
  <c r="S27" i="4"/>
  <c r="E54" i="1" s="1"/>
  <c r="R27" i="4"/>
  <c r="D54" i="1" s="1"/>
  <c r="Q27" i="4"/>
  <c r="C54" i="1" s="1"/>
  <c r="P27" i="4"/>
  <c r="B54" i="1" s="1"/>
  <c r="O27" i="4"/>
  <c r="E27" i="4"/>
  <c r="C53" i="1" s="1"/>
  <c r="F27" i="4"/>
  <c r="D53" i="1" s="1"/>
  <c r="G27" i="4"/>
  <c r="H27" i="4"/>
  <c r="F53" i="1" s="1"/>
  <c r="D27" i="4"/>
  <c r="I27" i="1"/>
  <c r="C47" i="1" s="1"/>
  <c r="J27" i="1"/>
  <c r="D47" i="1" s="1"/>
  <c r="K27" i="1"/>
  <c r="E47" i="1" s="1"/>
  <c r="L27" i="1"/>
  <c r="F47" i="1" s="1"/>
  <c r="AK27" i="1"/>
  <c r="F52" i="1" s="1"/>
  <c r="AJ27" i="1"/>
  <c r="E52" i="1" s="1"/>
  <c r="AI27" i="1"/>
  <c r="D52" i="1" s="1"/>
  <c r="AH27" i="1"/>
  <c r="C52" i="1" s="1"/>
  <c r="AG27" i="1"/>
  <c r="AF27" i="1"/>
  <c r="F51" i="1" s="1"/>
  <c r="AE27" i="1"/>
  <c r="E51" i="1" s="1"/>
  <c r="AD27" i="1"/>
  <c r="D51" i="1" s="1"/>
  <c r="AC27" i="1"/>
  <c r="C51" i="1" s="1"/>
  <c r="AB27" i="1"/>
  <c r="B51" i="1" s="1"/>
  <c r="AA27" i="1"/>
  <c r="F50" i="1" s="1"/>
  <c r="Z27" i="1"/>
  <c r="E50" i="1" s="1"/>
  <c r="Y27" i="1"/>
  <c r="D50" i="1" s="1"/>
  <c r="X27" i="1"/>
  <c r="C50" i="1" s="1"/>
  <c r="W27" i="1"/>
  <c r="B50" i="1" s="1"/>
  <c r="V27" i="1"/>
  <c r="F49" i="1" s="1"/>
  <c r="U27" i="1"/>
  <c r="E49" i="1" s="1"/>
  <c r="T27" i="1"/>
  <c r="D49" i="1" s="1"/>
  <c r="S27" i="1"/>
  <c r="C49" i="1" s="1"/>
  <c r="R27" i="1"/>
  <c r="B49" i="1" s="1"/>
  <c r="Q27" i="1"/>
  <c r="F48" i="1" s="1"/>
  <c r="P27" i="1"/>
  <c r="E48" i="1" s="1"/>
  <c r="O27" i="1"/>
  <c r="D48" i="1" s="1"/>
  <c r="N27" i="1"/>
  <c r="C48" i="1" s="1"/>
  <c r="M27" i="1"/>
  <c r="B48" i="1" s="1"/>
  <c r="H27" i="1"/>
  <c r="B47" i="1" s="1"/>
  <c r="E27" i="1"/>
  <c r="D46" i="1" s="1"/>
  <c r="F27" i="1"/>
  <c r="E46" i="1" s="1"/>
  <c r="G27" i="1"/>
  <c r="F46" i="1" s="1"/>
  <c r="C27" i="1"/>
  <c r="B46" i="1" s="1"/>
  <c r="D27" i="1"/>
  <c r="C46" i="1" s="1"/>
  <c r="B59" i="1" l="1"/>
  <c r="F59" i="1"/>
  <c r="E59" i="1"/>
  <c r="D59" i="1"/>
  <c r="C59" i="1"/>
  <c r="B61" i="1" l="1"/>
</calcChain>
</file>

<file path=xl/sharedStrings.xml><?xml version="1.0" encoding="utf-8"?>
<sst xmlns="http://schemas.openxmlformats.org/spreadsheetml/2006/main" count="193" uniqueCount="76">
  <si>
    <t>NASLOV</t>
  </si>
  <si>
    <t>UNIVERZA V LJUBLJANI IN NJENE ČLANICE</t>
  </si>
  <si>
    <t>Požar civil</t>
  </si>
  <si>
    <t>Vlom</t>
  </si>
  <si>
    <t>Splošna odgovornost</t>
  </si>
  <si>
    <t>Zavarovanje računalnikov</t>
  </si>
  <si>
    <t>Zavarovanje stekla</t>
  </si>
  <si>
    <t>Zavarovanje strojeloma</t>
  </si>
  <si>
    <t>Nezgodno zavarovanje</t>
  </si>
  <si>
    <t>Steklo</t>
  </si>
  <si>
    <t>Strojelom</t>
  </si>
  <si>
    <t>Nezgodno</t>
  </si>
  <si>
    <t>Kasko zavarovanje</t>
  </si>
  <si>
    <t>Nezgodno zavarovanje oseb v motornih vozilih</t>
  </si>
  <si>
    <t>Zavarovanje avtomobilske odgovornosti</t>
  </si>
  <si>
    <t>Zavarovanje avtomobilske asistence</t>
  </si>
  <si>
    <t>AO PLUS</t>
  </si>
  <si>
    <t>Zavarovanje pravne zaščite</t>
  </si>
  <si>
    <t>Avtomobilska odgovornost</t>
  </si>
  <si>
    <t>AO plus</t>
  </si>
  <si>
    <t>Avtomobilska asistenca</t>
  </si>
  <si>
    <t>Pravna zaščita</t>
  </si>
  <si>
    <t>SKUPAJ</t>
  </si>
  <si>
    <t>ŠKODNE REZERVACIJE</t>
  </si>
  <si>
    <t>ZAVAROVANEC</t>
  </si>
  <si>
    <t xml:space="preserve"> </t>
  </si>
  <si>
    <t>OBČINA ŠENTJUR IN NJENI ZAVODI</t>
  </si>
  <si>
    <t>OBČINA ŠENTJUR</t>
  </si>
  <si>
    <t>Mestni trg 10, 3230 Šentjur</t>
  </si>
  <si>
    <t>GASILSKA ZVEZA ŠENTJUR</t>
  </si>
  <si>
    <t>Mestni trg 5, 3230 Šentjur</t>
  </si>
  <si>
    <t>GS SKLADATELJEV IPAVCEV ŠENTJUR</t>
  </si>
  <si>
    <t>Ul. skladateljev Ipavcev 30, 3230 Šentjur</t>
  </si>
  <si>
    <t>JKP ŠENTJUR D.O.O.</t>
  </si>
  <si>
    <t>C. Leona Dobrotinška 18, 3230 Šentjur</t>
  </si>
  <si>
    <t>KNJIŽNICA ŠENTJUR</t>
  </si>
  <si>
    <t>Mestni trg 5B, 3230 Šentjur</t>
  </si>
  <si>
    <t>KS BLAGOVNA</t>
  </si>
  <si>
    <t>Proseniško 22, 3230 Šentjur</t>
  </si>
  <si>
    <t>KS DOLGA GORA</t>
  </si>
  <si>
    <t>Dolga Gora 50B, 3232 Ponikva</t>
  </si>
  <si>
    <t>KS DRAMLJE</t>
  </si>
  <si>
    <t>Svetelka 3, 3222 Dramlje</t>
  </si>
  <si>
    <t>KS KALOBJE</t>
  </si>
  <si>
    <t>Kalobje 23, 3233 Kalobje</t>
  </si>
  <si>
    <t>KS LOKA PRI ŽUSMU</t>
  </si>
  <si>
    <t>Loka pri Žusmu 139, 3223 Loka/Žusmu</t>
  </si>
  <si>
    <t>KS PREVORJE</t>
  </si>
  <si>
    <t>Lopaca 10, 3262 Prevorje</t>
  </si>
  <si>
    <t>MS ŠENTJUR</t>
  </si>
  <si>
    <t>OŠ BLAŽA KOCENA PONIKVA</t>
  </si>
  <si>
    <t>Ponikva 29A, 3232 Ponikva</t>
  </si>
  <si>
    <t>OŠ DRAMLJE</t>
  </si>
  <si>
    <t>Dramlje 7A, 3222 Dramlje</t>
  </si>
  <si>
    <t>OŠ FRANJA MALGAJA ŠENTJUR</t>
  </si>
  <si>
    <t>Ul. skladateljev Ipavcev 2, 3230 Šentjur</t>
  </si>
  <si>
    <t>OŠ HRUŠEVEC - ŠENTJUR</t>
  </si>
  <si>
    <t>Gajstova pot 2A, 3230 Šentjur</t>
  </si>
  <si>
    <t>OŠ PLANINA PRI SEVNICI</t>
  </si>
  <si>
    <t>Planina pri Sevnici 69, 3225 Planina/Sevnici</t>
  </si>
  <si>
    <t>OŠ SLIVNICA PRI CELJU</t>
  </si>
  <si>
    <t>Gorica pri Slivnici 61, 3263 Gorica/Slivnici</t>
  </si>
  <si>
    <t>RAZVOJNA AGENCIJA KOZJANSKO</t>
  </si>
  <si>
    <t>Ul. skladateljev Ipavcev 17, 3230 Šentjur</t>
  </si>
  <si>
    <t>VRTEC ŠENTJUR</t>
  </si>
  <si>
    <t>Splošna odgovornost (in poklicna )</t>
  </si>
  <si>
    <t>Opomba: Zaradi tehnike knjiženja, so pri Občini Šentjur zajete škode tudi</t>
  </si>
  <si>
    <t>Skupaj 2019 - 2023</t>
  </si>
  <si>
    <t>Računalniki</t>
  </si>
  <si>
    <t>Nezgode</t>
  </si>
  <si>
    <t>AO</t>
  </si>
  <si>
    <t>AO+</t>
  </si>
  <si>
    <t>Kasko</t>
  </si>
  <si>
    <t>NMV</t>
  </si>
  <si>
    <t>Asistenca</t>
  </si>
  <si>
    <t>SKUPAJ (2019-2023)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</si>
</sst>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2" fillId="0" borderId="0" applyNumberFormat="0" applyFont="0" applyFill="0" applyBorder="0" applyAlignment="0" applyProtection="0"/>
  </cellStyleXfs>
  <cellXfs count="21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23" xfId="0" applyBorder="1"/>
    <xf numFmtId="0" fontId="0" fillId="0" borderId="24" xfId="0" applyBorder="1"/>
    <xf numFmtId="0" fontId="2" fillId="0" borderId="0" xfId="0" applyFont="1"/>
    <xf numFmtId="0" fontId="0" fillId="0" borderId="28" xfId="0" applyBorder="1"/>
    <xf numFmtId="0" fontId="0" fillId="0" borderId="29" xfId="0" applyBorder="1"/>
    <xf numFmtId="0" fontId="5" fillId="0" borderId="0" xfId="0" applyFont="1"/>
    <xf numFmtId="0" fontId="4" fillId="0" borderId="3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164" fontId="4" fillId="0" borderId="0" xfId="1" applyFont="1" applyBorder="1" applyAlignment="1">
      <alignment vertical="top" wrapText="1"/>
    </xf>
    <xf numFmtId="164" fontId="0" fillId="0" borderId="0" xfId="1" applyFont="1"/>
    <xf numFmtId="164" fontId="4" fillId="0" borderId="5" xfId="1" applyFont="1" applyBorder="1" applyAlignment="1">
      <alignment horizontal="right" vertical="top" wrapText="1"/>
    </xf>
    <xf numFmtId="0" fontId="4" fillId="3" borderId="2" xfId="0" applyFont="1" applyFill="1" applyBorder="1" applyAlignment="1">
      <alignment vertical="top" wrapText="1"/>
    </xf>
    <xf numFmtId="164" fontId="4" fillId="3" borderId="5" xfId="1" applyFont="1" applyFill="1" applyBorder="1" applyAlignment="1">
      <alignment horizontal="right" vertical="top" wrapText="1"/>
    </xf>
    <xf numFmtId="0" fontId="4" fillId="3" borderId="3" xfId="0" applyFont="1" applyFill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164" fontId="4" fillId="3" borderId="2" xfId="1" applyFont="1" applyFill="1" applyBorder="1" applyAlignment="1">
      <alignment horizontal="right" vertical="top" wrapText="1"/>
    </xf>
    <xf numFmtId="164" fontId="0" fillId="0" borderId="2" xfId="0" applyNumberFormat="1" applyBorder="1"/>
    <xf numFmtId="0" fontId="0" fillId="0" borderId="0" xfId="0" applyAlignment="1">
      <alignment horizontal="center" wrapText="1"/>
    </xf>
    <xf numFmtId="0" fontId="0" fillId="0" borderId="2" xfId="0" applyBorder="1"/>
    <xf numFmtId="0" fontId="0" fillId="0" borderId="0" xfId="0" quotePrefix="1"/>
    <xf numFmtId="0" fontId="5" fillId="0" borderId="0" xfId="0" applyFont="1" applyAlignment="1">
      <alignment wrapText="1"/>
    </xf>
    <xf numFmtId="0" fontId="0" fillId="0" borderId="33" xfId="0" applyBorder="1"/>
    <xf numFmtId="0" fontId="0" fillId="0" borderId="9" xfId="0" applyBorder="1" applyAlignment="1">
      <alignment horizontal="right"/>
    </xf>
    <xf numFmtId="0" fontId="0" fillId="0" borderId="31" xfId="0" applyBorder="1"/>
    <xf numFmtId="0" fontId="0" fillId="0" borderId="37" xfId="0" applyBorder="1"/>
    <xf numFmtId="0" fontId="1" fillId="2" borderId="21" xfId="0" applyFont="1" applyFill="1" applyBorder="1" applyAlignment="1">
      <alignment horizontal="center"/>
    </xf>
    <xf numFmtId="0" fontId="0" fillId="0" borderId="36" xfId="0" applyBorder="1" applyAlignment="1">
      <alignment horizontal="center" wrapText="1"/>
    </xf>
    <xf numFmtId="164" fontId="4" fillId="0" borderId="0" xfId="1" applyFont="1" applyBorder="1" applyAlignment="1">
      <alignment horizontal="right" vertical="top" wrapText="1"/>
    </xf>
    <xf numFmtId="0" fontId="0" fillId="0" borderId="38" xfId="0" applyBorder="1"/>
    <xf numFmtId="0" fontId="0" fillId="4" borderId="8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9" xfId="0" applyFill="1" applyBorder="1"/>
    <xf numFmtId="0" fontId="0" fillId="4" borderId="7" xfId="0" applyFill="1" applyBorder="1"/>
    <xf numFmtId="0" fontId="0" fillId="4" borderId="0" xfId="0" applyFill="1"/>
    <xf numFmtId="0" fontId="8" fillId="4" borderId="0" xfId="0" applyFont="1" applyFill="1"/>
    <xf numFmtId="0" fontId="9" fillId="4" borderId="0" xfId="0" applyFont="1" applyFill="1"/>
    <xf numFmtId="0" fontId="10" fillId="4" borderId="0" xfId="0" applyFont="1" applyFill="1"/>
    <xf numFmtId="0" fontId="0" fillId="0" borderId="28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4" borderId="38" xfId="0" applyFill="1" applyBorder="1"/>
    <xf numFmtId="0" fontId="11" fillId="0" borderId="8" xfId="0" applyFont="1" applyBorder="1" applyAlignment="1">
      <alignment wrapText="1"/>
    </xf>
    <xf numFmtId="0" fontId="0" fillId="0" borderId="5" xfId="0" applyBorder="1" applyAlignment="1">
      <alignment horizontal="center" wrapText="1"/>
    </xf>
    <xf numFmtId="0" fontId="7" fillId="0" borderId="21" xfId="0" applyFont="1" applyBorder="1"/>
    <xf numFmtId="0" fontId="0" fillId="0" borderId="2" xfId="0" applyBorder="1" applyAlignment="1">
      <alignment horizontal="center" wrapText="1"/>
    </xf>
    <xf numFmtId="0" fontId="0" fillId="0" borderId="42" xfId="0" applyBorder="1"/>
    <xf numFmtId="0" fontId="0" fillId="0" borderId="18" xfId="0" applyBorder="1"/>
    <xf numFmtId="0" fontId="0" fillId="0" borderId="43" xfId="0" applyBorder="1"/>
    <xf numFmtId="0" fontId="0" fillId="0" borderId="40" xfId="0" applyBorder="1"/>
    <xf numFmtId="0" fontId="0" fillId="0" borderId="27" xfId="0" applyBorder="1"/>
    <xf numFmtId="4" fontId="0" fillId="0" borderId="1" xfId="0" applyNumberFormat="1" applyBorder="1"/>
    <xf numFmtId="0" fontId="0" fillId="0" borderId="44" xfId="0" applyBorder="1"/>
    <xf numFmtId="0" fontId="0" fillId="0" borderId="45" xfId="0" applyBorder="1"/>
    <xf numFmtId="0" fontId="0" fillId="0" borderId="32" xfId="0" applyBorder="1"/>
    <xf numFmtId="0" fontId="0" fillId="4" borderId="29" xfId="0" applyFill="1" applyBorder="1"/>
    <xf numFmtId="4" fontId="0" fillId="4" borderId="1" xfId="0" applyNumberFormat="1" applyFill="1" applyBorder="1"/>
    <xf numFmtId="0" fontId="0" fillId="4" borderId="9" xfId="0" applyFill="1" applyBorder="1" applyAlignment="1">
      <alignment horizontal="right"/>
    </xf>
    <xf numFmtId="0" fontId="0" fillId="4" borderId="29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0" fontId="0" fillId="4" borderId="47" xfId="0" applyFill="1" applyBorder="1"/>
    <xf numFmtId="0" fontId="0" fillId="4" borderId="41" xfId="0" applyFill="1" applyBorder="1"/>
    <xf numFmtId="0" fontId="0" fillId="4" borderId="48" xfId="0" applyFill="1" applyBorder="1"/>
    <xf numFmtId="0" fontId="0" fillId="4" borderId="49" xfId="0" applyFill="1" applyBorder="1"/>
    <xf numFmtId="2" fontId="0" fillId="4" borderId="1" xfId="0" applyNumberFormat="1" applyFill="1" applyBorder="1"/>
    <xf numFmtId="0" fontId="0" fillId="4" borderId="28" xfId="0" applyFill="1" applyBorder="1"/>
    <xf numFmtId="0" fontId="0" fillId="4" borderId="13" xfId="0" applyFill="1" applyBorder="1"/>
    <xf numFmtId="0" fontId="0" fillId="4" borderId="14" xfId="0" applyFill="1" applyBorder="1"/>
    <xf numFmtId="4" fontId="0" fillId="4" borderId="9" xfId="0" applyNumberFormat="1" applyFill="1" applyBorder="1"/>
    <xf numFmtId="0" fontId="0" fillId="4" borderId="17" xfId="0" applyFill="1" applyBorder="1"/>
    <xf numFmtId="1" fontId="0" fillId="4" borderId="1" xfId="0" applyNumberFormat="1" applyFill="1" applyBorder="1"/>
    <xf numFmtId="1" fontId="0" fillId="4" borderId="29" xfId="0" applyNumberFormat="1" applyFill="1" applyBorder="1"/>
    <xf numFmtId="0" fontId="0" fillId="4" borderId="50" xfId="0" applyFill="1" applyBorder="1"/>
    <xf numFmtId="0" fontId="0" fillId="4" borderId="26" xfId="0" applyFill="1" applyBorder="1"/>
    <xf numFmtId="4" fontId="0" fillId="4" borderId="29" xfId="0" applyNumberFormat="1" applyFill="1" applyBorder="1"/>
    <xf numFmtId="4" fontId="0" fillId="4" borderId="6" xfId="0" applyNumberFormat="1" applyFill="1" applyBorder="1"/>
    <xf numFmtId="0" fontId="0" fillId="4" borderId="38" xfId="0" applyFill="1" applyBorder="1" applyAlignment="1">
      <alignment horizontal="right"/>
    </xf>
    <xf numFmtId="0" fontId="0" fillId="4" borderId="39" xfId="0" applyFill="1" applyBorder="1"/>
    <xf numFmtId="4" fontId="0" fillId="4" borderId="41" xfId="0" applyNumberFormat="1" applyFill="1" applyBorder="1"/>
    <xf numFmtId="0" fontId="3" fillId="4" borderId="29" xfId="0" applyFont="1" applyFill="1" applyBorder="1"/>
    <xf numFmtId="3" fontId="0" fillId="4" borderId="9" xfId="0" applyNumberFormat="1" applyFill="1" applyBorder="1"/>
    <xf numFmtId="0" fontId="3" fillId="4" borderId="1" xfId="0" applyFont="1" applyFill="1" applyBorder="1"/>
    <xf numFmtId="0" fontId="3" fillId="4" borderId="6" xfId="0" applyFont="1" applyFill="1" applyBorder="1"/>
    <xf numFmtId="0" fontId="3" fillId="4" borderId="9" xfId="0" applyFont="1" applyFill="1" applyBorder="1"/>
    <xf numFmtId="0" fontId="3" fillId="4" borderId="38" xfId="0" applyFont="1" applyFill="1" applyBorder="1"/>
    <xf numFmtId="0" fontId="3" fillId="4" borderId="7" xfId="0" applyFont="1" applyFill="1" applyBorder="1"/>
    <xf numFmtId="0" fontId="3" fillId="4" borderId="6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3" fillId="4" borderId="29" xfId="0" applyFont="1" applyFill="1" applyBorder="1" applyAlignment="1">
      <alignment horizontal="right"/>
    </xf>
    <xf numFmtId="0" fontId="3" fillId="4" borderId="0" xfId="0" applyFont="1" applyFill="1"/>
    <xf numFmtId="0" fontId="0" fillId="4" borderId="6" xfId="0" applyFill="1" applyBorder="1" applyAlignment="1">
      <alignment horizontal="right"/>
    </xf>
    <xf numFmtId="0" fontId="0" fillId="0" borderId="44" xfId="0" applyBorder="1" applyAlignment="1">
      <alignment horizontal="right"/>
    </xf>
    <xf numFmtId="0" fontId="11" fillId="4" borderId="8" xfId="0" applyFont="1" applyFill="1" applyBorder="1" applyAlignment="1">
      <alignment wrapText="1"/>
    </xf>
    <xf numFmtId="0" fontId="0" fillId="4" borderId="46" xfId="0" applyFill="1" applyBorder="1"/>
    <xf numFmtId="4" fontId="0" fillId="4" borderId="7" xfId="0" applyNumberFormat="1" applyFill="1" applyBorder="1"/>
    <xf numFmtId="3" fontId="0" fillId="4" borderId="1" xfId="0" applyNumberFormat="1" applyFill="1" applyBorder="1"/>
    <xf numFmtId="3" fontId="0" fillId="4" borderId="29" xfId="0" applyNumberFormat="1" applyFill="1" applyBorder="1"/>
    <xf numFmtId="3" fontId="0" fillId="0" borderId="29" xfId="0" applyNumberFormat="1" applyBorder="1"/>
    <xf numFmtId="3" fontId="0" fillId="4" borderId="41" xfId="0" applyNumberFormat="1" applyFill="1" applyBorder="1"/>
    <xf numFmtId="4" fontId="0" fillId="0" borderId="35" xfId="0" applyNumberFormat="1" applyBorder="1"/>
    <xf numFmtId="4" fontId="0" fillId="0" borderId="34" xfId="0" applyNumberFormat="1" applyBorder="1"/>
    <xf numFmtId="4" fontId="0" fillId="0" borderId="2" xfId="0" applyNumberFormat="1" applyBorder="1"/>
    <xf numFmtId="4" fontId="0" fillId="0" borderId="0" xfId="0" applyNumberFormat="1"/>
    <xf numFmtId="0" fontId="1" fillId="2" borderId="18" xfId="0" applyFont="1" applyFill="1" applyBorder="1"/>
    <xf numFmtId="0" fontId="8" fillId="4" borderId="15" xfId="0" applyFont="1" applyFill="1" applyBorder="1"/>
    <xf numFmtId="0" fontId="8" fillId="4" borderId="42" xfId="0" applyFont="1" applyFill="1" applyBorder="1"/>
    <xf numFmtId="0" fontId="9" fillId="4" borderId="53" xfId="0" applyFont="1" applyFill="1" applyBorder="1"/>
    <xf numFmtId="0" fontId="8" fillId="4" borderId="8" xfId="0" applyFont="1" applyFill="1" applyBorder="1"/>
    <xf numFmtId="0" fontId="9" fillId="4" borderId="9" xfId="0" applyFont="1" applyFill="1" applyBorder="1"/>
    <xf numFmtId="0" fontId="9" fillId="4" borderId="46" xfId="0" applyFont="1" applyFill="1" applyBorder="1"/>
    <xf numFmtId="0" fontId="9" fillId="4" borderId="16" xfId="0" applyFont="1" applyFill="1" applyBorder="1"/>
    <xf numFmtId="0" fontId="8" fillId="4" borderId="10" xfId="0" applyFont="1" applyFill="1" applyBorder="1"/>
    <xf numFmtId="0" fontId="9" fillId="4" borderId="12" xfId="0" applyFont="1" applyFill="1" applyBorder="1"/>
    <xf numFmtId="4" fontId="12" fillId="0" borderId="36" xfId="2" applyNumberFormat="1" applyFont="1" applyFill="1" applyBorder="1" applyAlignment="1"/>
    <xf numFmtId="4" fontId="12" fillId="0" borderId="35" xfId="2" applyNumberFormat="1" applyFont="1" applyFill="1" applyBorder="1" applyAlignment="1"/>
    <xf numFmtId="0" fontId="0" fillId="0" borderId="12" xfId="0" applyBorder="1" applyAlignment="1">
      <alignment horizontal="right"/>
    </xf>
    <xf numFmtId="0" fontId="0" fillId="0" borderId="54" xfId="0" applyBorder="1"/>
    <xf numFmtId="3" fontId="0" fillId="4" borderId="11" xfId="0" applyNumberFormat="1" applyFill="1" applyBorder="1"/>
    <xf numFmtId="0" fontId="0" fillId="0" borderId="55" xfId="0" applyBorder="1" applyAlignment="1">
      <alignment horizontal="right"/>
    </xf>
    <xf numFmtId="0" fontId="0" fillId="0" borderId="11" xfId="0" applyBorder="1" applyAlignment="1">
      <alignment horizontal="right"/>
    </xf>
    <xf numFmtId="0" fontId="5" fillId="0" borderId="4" xfId="0" applyFont="1" applyBorder="1" applyAlignment="1">
      <alignment wrapText="1"/>
    </xf>
    <xf numFmtId="0" fontId="8" fillId="4" borderId="56" xfId="0" applyFont="1" applyFill="1" applyBorder="1"/>
    <xf numFmtId="0" fontId="1" fillId="2" borderId="27" xfId="0" applyFont="1" applyFill="1" applyBorder="1"/>
    <xf numFmtId="0" fontId="1" fillId="2" borderId="2" xfId="0" applyFont="1" applyFill="1" applyBorder="1" applyAlignment="1">
      <alignment horizontal="center"/>
    </xf>
    <xf numFmtId="0" fontId="0" fillId="0" borderId="57" xfId="0" applyBorder="1"/>
    <xf numFmtId="0" fontId="0" fillId="0" borderId="58" xfId="0" applyBorder="1" applyAlignment="1">
      <alignment horizontal="center"/>
    </xf>
    <xf numFmtId="164" fontId="4" fillId="0" borderId="0" xfId="1" applyFont="1" applyFill="1" applyBorder="1" applyAlignment="1">
      <alignment horizontal="right" vertical="top" wrapText="1"/>
    </xf>
    <xf numFmtId="4" fontId="0" fillId="0" borderId="9" xfId="0" applyNumberFormat="1" applyBorder="1"/>
    <xf numFmtId="0" fontId="0" fillId="0" borderId="4" xfId="0" applyBorder="1"/>
    <xf numFmtId="0" fontId="0" fillId="0" borderId="0" xfId="0" applyAlignment="1">
      <alignment horizontal="right"/>
    </xf>
    <xf numFmtId="4" fontId="0" fillId="0" borderId="59" xfId="0" applyNumberFormat="1" applyBorder="1"/>
    <xf numFmtId="0" fontId="0" fillId="0" borderId="25" xfId="0" applyBorder="1"/>
    <xf numFmtId="0" fontId="0" fillId="0" borderId="3" xfId="0" applyBorder="1"/>
    <xf numFmtId="4" fontId="0" fillId="0" borderId="4" xfId="0" applyNumberFormat="1" applyBorder="1"/>
    <xf numFmtId="4" fontId="0" fillId="4" borderId="60" xfId="0" applyNumberFormat="1" applyFill="1" applyBorder="1"/>
    <xf numFmtId="164" fontId="0" fillId="0" borderId="0" xfId="1" applyFont="1" applyBorder="1"/>
    <xf numFmtId="0" fontId="0" fillId="0" borderId="60" xfId="0" applyBorder="1"/>
    <xf numFmtId="0" fontId="0" fillId="0" borderId="39" xfId="0" applyBorder="1"/>
    <xf numFmtId="4" fontId="0" fillId="4" borderId="19" xfId="0" applyNumberFormat="1" applyFill="1" applyBorder="1"/>
    <xf numFmtId="4" fontId="0" fillId="0" borderId="6" xfId="0" applyNumberFormat="1" applyBorder="1"/>
    <xf numFmtId="164" fontId="0" fillId="4" borderId="1" xfId="1" applyFont="1" applyFill="1" applyBorder="1"/>
    <xf numFmtId="165" fontId="0" fillId="4" borderId="1" xfId="1" applyNumberFormat="1" applyFont="1" applyFill="1" applyBorder="1"/>
    <xf numFmtId="164" fontId="0" fillId="4" borderId="29" xfId="1" applyFont="1" applyFill="1" applyBorder="1"/>
    <xf numFmtId="165" fontId="0" fillId="4" borderId="29" xfId="1" applyNumberFormat="1" applyFont="1" applyFill="1" applyBorder="1"/>
    <xf numFmtId="164" fontId="0" fillId="4" borderId="7" xfId="1" applyFont="1" applyFill="1" applyBorder="1"/>
    <xf numFmtId="164" fontId="0" fillId="4" borderId="6" xfId="1" applyFont="1" applyFill="1" applyBorder="1"/>
    <xf numFmtId="164" fontId="0" fillId="4" borderId="9" xfId="1" applyFont="1" applyFill="1" applyBorder="1"/>
    <xf numFmtId="164" fontId="0" fillId="4" borderId="8" xfId="1" applyFont="1" applyFill="1" applyBorder="1"/>
    <xf numFmtId="164" fontId="0" fillId="4" borderId="41" xfId="1" applyFont="1" applyFill="1" applyBorder="1"/>
    <xf numFmtId="164" fontId="0" fillId="4" borderId="48" xfId="1" applyFont="1" applyFill="1" applyBorder="1"/>
    <xf numFmtId="164" fontId="0" fillId="4" borderId="47" xfId="1" applyFont="1" applyFill="1" applyBorder="1"/>
    <xf numFmtId="164" fontId="0" fillId="4" borderId="46" xfId="1" applyFont="1" applyFill="1" applyBorder="1"/>
    <xf numFmtId="164" fontId="0" fillId="4" borderId="13" xfId="1" applyFont="1" applyFill="1" applyBorder="1"/>
    <xf numFmtId="164" fontId="3" fillId="4" borderId="1" xfId="1" applyFont="1" applyFill="1" applyBorder="1"/>
    <xf numFmtId="164" fontId="3" fillId="4" borderId="6" xfId="1" applyFont="1" applyFill="1" applyBorder="1"/>
    <xf numFmtId="164" fontId="3" fillId="4" borderId="29" xfId="1" applyFont="1" applyFill="1" applyBorder="1"/>
    <xf numFmtId="164" fontId="0" fillId="0" borderId="1" xfId="1" applyFont="1" applyBorder="1"/>
    <xf numFmtId="164" fontId="0" fillId="0" borderId="13" xfId="1" applyFont="1" applyBorder="1"/>
    <xf numFmtId="164" fontId="0" fillId="0" borderId="6" xfId="1" applyFont="1" applyBorder="1"/>
    <xf numFmtId="164" fontId="0" fillId="0" borderId="29" xfId="1" applyFont="1" applyBorder="1"/>
    <xf numFmtId="164" fontId="0" fillId="0" borderId="11" xfId="1" applyFont="1" applyBorder="1"/>
    <xf numFmtId="164" fontId="0" fillId="0" borderId="23" xfId="1" applyFont="1" applyBorder="1"/>
    <xf numFmtId="164" fontId="0" fillId="0" borderId="55" xfId="1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4" fillId="3" borderId="27" xfId="0" applyFont="1" applyFill="1" applyBorder="1" applyAlignment="1">
      <alignment vertical="top" wrapText="1"/>
    </xf>
    <xf numFmtId="0" fontId="4" fillId="0" borderId="43" xfId="0" applyFont="1" applyBorder="1" applyAlignment="1">
      <alignment vertical="top" wrapText="1"/>
    </xf>
    <xf numFmtId="0" fontId="4" fillId="0" borderId="56" xfId="0" applyFont="1" applyBorder="1" applyAlignment="1">
      <alignment vertical="top" wrapText="1"/>
    </xf>
    <xf numFmtId="0" fontId="0" fillId="0" borderId="22" xfId="0" applyBorder="1"/>
    <xf numFmtId="0" fontId="0" fillId="0" borderId="0" xfId="0" applyFill="1" applyBorder="1" applyAlignment="1"/>
    <xf numFmtId="0" fontId="0" fillId="0" borderId="61" xfId="0" applyBorder="1"/>
    <xf numFmtId="4" fontId="0" fillId="4" borderId="8" xfId="0" applyNumberFormat="1" applyFill="1" applyBorder="1"/>
    <xf numFmtId="0" fontId="0" fillId="0" borderId="43" xfId="0" applyBorder="1" applyAlignment="1">
      <alignment horizontal="right"/>
    </xf>
    <xf numFmtId="4" fontId="0" fillId="0" borderId="18" xfId="0" applyNumberFormat="1" applyBorder="1"/>
    <xf numFmtId="4" fontId="0" fillId="0" borderId="19" xfId="0" applyNumberFormat="1" applyBorder="1"/>
    <xf numFmtId="4" fontId="0" fillId="0" borderId="21" xfId="0" applyNumberFormat="1" applyBorder="1"/>
    <xf numFmtId="0" fontId="1" fillId="2" borderId="2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9" fillId="4" borderId="6" xfId="0" applyFont="1" applyFill="1" applyBorder="1"/>
    <xf numFmtId="0" fontId="9" fillId="4" borderId="23" xfId="0" applyFont="1" applyFill="1" applyBorder="1"/>
    <xf numFmtId="0" fontId="0" fillId="0" borderId="0" xfId="0" applyBorder="1"/>
    <xf numFmtId="0" fontId="0" fillId="0" borderId="2" xfId="0" applyBorder="1" applyAlignment="1"/>
    <xf numFmtId="164" fontId="0" fillId="0" borderId="9" xfId="1" applyFont="1" applyBorder="1"/>
    <xf numFmtId="164" fontId="0" fillId="0" borderId="41" xfId="1" applyFont="1" applyBorder="1"/>
    <xf numFmtId="164" fontId="0" fillId="0" borderId="46" xfId="1" applyFont="1" applyBorder="1"/>
    <xf numFmtId="164" fontId="0" fillId="0" borderId="18" xfId="0" applyNumberFormat="1" applyBorder="1"/>
    <xf numFmtId="164" fontId="0" fillId="0" borderId="22" xfId="0" applyNumberFormat="1" applyBorder="1"/>
    <xf numFmtId="164" fontId="0" fillId="0" borderId="3" xfId="0" applyNumberFormat="1" applyBorder="1"/>
    <xf numFmtId="2" fontId="0" fillId="0" borderId="2" xfId="0" applyNumberFormat="1" applyBorder="1"/>
    <xf numFmtId="0" fontId="0" fillId="5" borderId="27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51" xfId="0" applyFill="1" applyBorder="1" applyAlignment="1">
      <alignment horizontal="center"/>
    </xf>
    <xf numFmtId="0" fontId="0" fillId="5" borderId="39" xfId="0" applyFill="1" applyBorder="1" applyAlignment="1">
      <alignment horizontal="center"/>
    </xf>
    <xf numFmtId="0" fontId="0" fillId="5" borderId="52" xfId="0" applyFill="1" applyBorder="1" applyAlignment="1">
      <alignment horizontal="center"/>
    </xf>
  </cellXfs>
  <cellStyles count="3">
    <cellStyle name="Navadno" xfId="0" builtinId="0"/>
    <cellStyle name="Navadno 2" xfId="2" xr:uid="{00000000-0005-0000-0000-000001000000}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S76"/>
  <sheetViews>
    <sheetView topLeftCell="P1" zoomScale="90" zoomScaleNormal="90" workbookViewId="0">
      <selection activeCell="O1" sqref="O1:O1048576"/>
    </sheetView>
  </sheetViews>
  <sheetFormatPr defaultRowHeight="15" x14ac:dyDescent="0.25"/>
  <cols>
    <col min="1" max="1" width="29" customWidth="1"/>
    <col min="2" max="2" width="36.85546875" style="2" customWidth="1"/>
    <col min="3" max="3" width="13" customWidth="1"/>
    <col min="4" max="4" width="13.140625" customWidth="1"/>
    <col min="5" max="5" width="12.42578125" bestFit="1" customWidth="1"/>
    <col min="6" max="8" width="12.140625" customWidth="1"/>
    <col min="9" max="9" width="9" customWidth="1"/>
    <col min="10" max="10" width="6.5703125" customWidth="1"/>
    <col min="11" max="11" width="12.140625" customWidth="1"/>
    <col min="12" max="13" width="7.28515625" customWidth="1"/>
    <col min="14" max="14" width="9" customWidth="1"/>
    <col min="15" max="15" width="8.7109375" bestFit="1" customWidth="1"/>
    <col min="16" max="16" width="10.28515625" customWidth="1"/>
    <col min="17" max="17" width="10.7109375" bestFit="1" customWidth="1"/>
    <col min="19" max="20" width="10.140625" customWidth="1"/>
    <col min="21" max="21" width="10.5703125" customWidth="1"/>
    <col min="22" max="22" width="8.42578125" customWidth="1"/>
    <col min="23" max="26" width="9.85546875" customWidth="1"/>
    <col min="27" max="27" width="10.28515625" customWidth="1"/>
    <col min="28" max="31" width="11.5703125" bestFit="1" customWidth="1"/>
    <col min="32" max="32" width="12.28515625" customWidth="1"/>
    <col min="34" max="34" width="10.7109375" customWidth="1"/>
    <col min="35" max="35" width="12.5703125" customWidth="1"/>
    <col min="36" max="36" width="11.140625" customWidth="1"/>
    <col min="37" max="37" width="12.5703125" customWidth="1"/>
    <col min="38" max="38" width="10.7109375" bestFit="1" customWidth="1"/>
  </cols>
  <sheetData>
    <row r="2" spans="1:71" ht="21" x14ac:dyDescent="0.35">
      <c r="A2" s="209" t="s">
        <v>26</v>
      </c>
      <c r="B2" s="209"/>
      <c r="C2" s="209"/>
      <c r="D2" s="3"/>
      <c r="E2" s="3"/>
    </row>
    <row r="4" spans="1:71" ht="15.75" thickBot="1" x14ac:dyDescent="0.3"/>
    <row r="5" spans="1:71" ht="19.5" thickBot="1" x14ac:dyDescent="0.35">
      <c r="A5" s="120" t="s">
        <v>24</v>
      </c>
      <c r="B5" s="42" t="s">
        <v>0</v>
      </c>
      <c r="C5" s="206" t="s">
        <v>2</v>
      </c>
      <c r="D5" s="207"/>
      <c r="E5" s="207"/>
      <c r="F5" s="207"/>
      <c r="G5" s="207"/>
      <c r="H5" s="206" t="s">
        <v>3</v>
      </c>
      <c r="I5" s="207"/>
      <c r="J5" s="207"/>
      <c r="K5" s="207"/>
      <c r="L5" s="208"/>
      <c r="M5" s="206" t="s">
        <v>65</v>
      </c>
      <c r="N5" s="207"/>
      <c r="O5" s="207"/>
      <c r="P5" s="207"/>
      <c r="Q5" s="208"/>
      <c r="R5" s="207" t="s">
        <v>5</v>
      </c>
      <c r="S5" s="207"/>
      <c r="T5" s="207"/>
      <c r="U5" s="207"/>
      <c r="V5" s="207"/>
      <c r="W5" s="206" t="s">
        <v>9</v>
      </c>
      <c r="X5" s="207"/>
      <c r="Y5" s="207"/>
      <c r="Z5" s="207"/>
      <c r="AA5" s="208"/>
      <c r="AB5" s="207" t="s">
        <v>10</v>
      </c>
      <c r="AC5" s="207"/>
      <c r="AD5" s="207"/>
      <c r="AE5" s="207"/>
      <c r="AF5" s="208"/>
      <c r="AG5" s="206" t="s">
        <v>11</v>
      </c>
      <c r="AH5" s="207"/>
      <c r="AI5" s="207"/>
      <c r="AJ5" s="207"/>
      <c r="AK5" s="208"/>
      <c r="AL5" s="186"/>
      <c r="AM5" s="186"/>
      <c r="AN5" s="186"/>
      <c r="AO5" s="186"/>
      <c r="AP5" s="186"/>
      <c r="AQ5" s="186"/>
      <c r="AR5" s="186"/>
    </row>
    <row r="6" spans="1:71" x14ac:dyDescent="0.25">
      <c r="A6" s="121"/>
      <c r="B6" s="55"/>
      <c r="C6" s="40">
        <v>2019</v>
      </c>
      <c r="D6" s="41">
        <v>2020</v>
      </c>
      <c r="E6" s="69">
        <v>2021</v>
      </c>
      <c r="F6" s="41">
        <v>2022</v>
      </c>
      <c r="G6" s="187">
        <v>2023</v>
      </c>
      <c r="H6" s="16">
        <v>2019</v>
      </c>
      <c r="I6" s="13">
        <v>2020</v>
      </c>
      <c r="J6" s="14">
        <v>2021</v>
      </c>
      <c r="K6" s="1">
        <v>2022</v>
      </c>
      <c r="L6" s="20">
        <v>2023</v>
      </c>
      <c r="M6" s="13">
        <v>2019</v>
      </c>
      <c r="N6" s="13">
        <v>2020</v>
      </c>
      <c r="O6" s="14">
        <v>2021</v>
      </c>
      <c r="P6" s="13">
        <v>2022</v>
      </c>
      <c r="Q6" s="20">
        <v>2023</v>
      </c>
      <c r="R6" s="13">
        <v>2019</v>
      </c>
      <c r="S6" s="13">
        <v>2020</v>
      </c>
      <c r="T6" s="14">
        <v>2021</v>
      </c>
      <c r="U6" s="1">
        <v>2022</v>
      </c>
      <c r="V6" s="20">
        <v>2023</v>
      </c>
      <c r="W6" s="13">
        <v>2019</v>
      </c>
      <c r="X6" s="13">
        <v>2020</v>
      </c>
      <c r="Y6" s="14">
        <v>2021</v>
      </c>
      <c r="Z6" s="1">
        <v>2022</v>
      </c>
      <c r="AA6" s="20">
        <v>2023</v>
      </c>
      <c r="AB6" s="13">
        <v>2019</v>
      </c>
      <c r="AC6" s="13">
        <v>2020</v>
      </c>
      <c r="AD6" s="14">
        <v>2021</v>
      </c>
      <c r="AE6" s="1">
        <v>2022</v>
      </c>
      <c r="AF6" s="20">
        <v>2023</v>
      </c>
      <c r="AG6" s="13">
        <v>2019</v>
      </c>
      <c r="AH6" s="13">
        <v>2020</v>
      </c>
      <c r="AI6" s="14">
        <v>2021</v>
      </c>
      <c r="AJ6" s="1">
        <v>2022</v>
      </c>
      <c r="AK6" s="20">
        <v>2023</v>
      </c>
    </row>
    <row r="7" spans="1:71" s="51" customFormat="1" x14ac:dyDescent="0.25">
      <c r="A7" s="122" t="s">
        <v>27</v>
      </c>
      <c r="B7" s="123" t="s">
        <v>28</v>
      </c>
      <c r="C7" s="188"/>
      <c r="D7" s="144">
        <v>644</v>
      </c>
      <c r="E7" s="72"/>
      <c r="F7" s="72"/>
      <c r="G7" s="71"/>
      <c r="H7" s="50"/>
      <c r="I7" s="47"/>
      <c r="J7" s="47"/>
      <c r="K7" s="57"/>
      <c r="L7" s="49"/>
      <c r="M7" s="115"/>
      <c r="N7" s="115"/>
      <c r="O7" s="115">
        <v>1230</v>
      </c>
      <c r="P7" s="97"/>
      <c r="Q7" s="85"/>
      <c r="R7" s="47"/>
      <c r="S7" s="47"/>
      <c r="T7" s="112"/>
      <c r="U7" s="112"/>
      <c r="V7" s="113"/>
      <c r="W7" s="115"/>
      <c r="X7" s="67"/>
      <c r="Y7" s="67"/>
      <c r="Z7" s="112"/>
      <c r="AA7" s="91">
        <v>292.8</v>
      </c>
      <c r="AB7" s="157"/>
      <c r="AC7" s="157"/>
      <c r="AD7" s="162"/>
      <c r="AE7" s="157"/>
      <c r="AF7" s="159"/>
      <c r="AG7" s="76"/>
      <c r="AH7" s="75"/>
      <c r="AI7" s="76"/>
      <c r="AJ7" s="75"/>
      <c r="AK7" s="74"/>
    </row>
    <row r="8" spans="1:71" s="51" customFormat="1" x14ac:dyDescent="0.25">
      <c r="A8" s="124" t="s">
        <v>50</v>
      </c>
      <c r="B8" s="125" t="s">
        <v>51</v>
      </c>
      <c r="C8" s="188"/>
      <c r="D8" s="72"/>
      <c r="E8" s="48"/>
      <c r="F8" s="47"/>
      <c r="G8" s="71"/>
      <c r="H8" s="50"/>
      <c r="I8" s="47"/>
      <c r="J8" s="47"/>
      <c r="K8" s="57"/>
      <c r="L8" s="49"/>
      <c r="M8" s="115"/>
      <c r="N8" s="112"/>
      <c r="O8" s="47"/>
      <c r="P8" s="47"/>
      <c r="Q8" s="71"/>
      <c r="R8" s="47"/>
      <c r="S8" s="47"/>
      <c r="T8" s="47"/>
      <c r="U8" s="47"/>
      <c r="V8" s="71"/>
      <c r="W8" s="72"/>
      <c r="X8" s="72"/>
      <c r="Y8" s="47">
        <v>359.9</v>
      </c>
      <c r="Z8" s="47"/>
      <c r="AA8" s="71"/>
      <c r="AB8" s="157">
        <v>1502.12</v>
      </c>
      <c r="AC8" s="157">
        <v>1577.91</v>
      </c>
      <c r="AD8" s="162">
        <v>1455.2</v>
      </c>
      <c r="AE8" s="157">
        <v>3442.28</v>
      </c>
      <c r="AF8" s="163">
        <v>4887.1000000000004</v>
      </c>
      <c r="AG8" s="76"/>
      <c r="AH8" s="75"/>
      <c r="AI8" s="76"/>
      <c r="AJ8" s="75"/>
      <c r="AK8" s="74"/>
    </row>
    <row r="9" spans="1:71" s="51" customFormat="1" x14ac:dyDescent="0.25">
      <c r="A9" s="124" t="s">
        <v>52</v>
      </c>
      <c r="B9" s="125" t="s">
        <v>53</v>
      </c>
      <c r="C9" s="188"/>
      <c r="D9" s="47"/>
      <c r="E9" s="47"/>
      <c r="F9" s="47">
        <v>1676.28</v>
      </c>
      <c r="G9" s="71"/>
      <c r="H9" s="50"/>
      <c r="I9" s="47"/>
      <c r="J9" s="47"/>
      <c r="K9" s="57"/>
      <c r="L9" s="49"/>
      <c r="M9" s="115"/>
      <c r="N9" s="83"/>
      <c r="O9" s="48"/>
      <c r="P9" s="47"/>
      <c r="Q9" s="71"/>
      <c r="R9" s="47"/>
      <c r="S9" s="47"/>
      <c r="T9" s="47"/>
      <c r="U9" s="47"/>
      <c r="V9" s="71"/>
      <c r="W9" s="83"/>
      <c r="X9" s="47"/>
      <c r="Y9" s="47"/>
      <c r="Z9" s="47"/>
      <c r="AA9" s="71"/>
      <c r="AB9" s="157">
        <v>1727.28</v>
      </c>
      <c r="AC9" s="157"/>
      <c r="AD9" s="162"/>
      <c r="AE9" s="157"/>
      <c r="AF9" s="159"/>
      <c r="AG9" s="76"/>
      <c r="AH9" s="75"/>
      <c r="AI9" s="76"/>
      <c r="AJ9" s="75"/>
      <c r="AK9" s="74"/>
    </row>
    <row r="10" spans="1:71" s="51" customFormat="1" x14ac:dyDescent="0.25">
      <c r="A10" s="122" t="s">
        <v>54</v>
      </c>
      <c r="B10" s="126" t="s">
        <v>55</v>
      </c>
      <c r="C10" s="188"/>
      <c r="D10" s="47"/>
      <c r="E10" s="47"/>
      <c r="F10" s="72"/>
      <c r="G10" s="71"/>
      <c r="H10" s="80"/>
      <c r="I10" s="78"/>
      <c r="J10" s="78"/>
      <c r="K10" s="89"/>
      <c r="L10" s="49"/>
      <c r="M10" s="115"/>
      <c r="N10" s="78"/>
      <c r="O10" s="79"/>
      <c r="P10" s="72"/>
      <c r="Q10" s="71">
        <v>1139.2</v>
      </c>
      <c r="R10" s="78"/>
      <c r="S10" s="78"/>
      <c r="T10" s="78">
        <v>375.21</v>
      </c>
      <c r="U10" s="47">
        <v>303.20999999999998</v>
      </c>
      <c r="V10" s="77"/>
      <c r="W10" s="78"/>
      <c r="X10" s="47"/>
      <c r="Y10" s="47"/>
      <c r="Z10" s="72"/>
      <c r="AA10" s="91"/>
      <c r="AB10" s="165"/>
      <c r="AC10" s="165"/>
      <c r="AD10" s="166"/>
      <c r="AE10" s="157"/>
      <c r="AF10" s="167"/>
      <c r="AG10" s="76"/>
      <c r="AH10" s="75"/>
      <c r="AI10" s="76"/>
      <c r="AJ10" s="75"/>
      <c r="AK10" s="74"/>
    </row>
    <row r="11" spans="1:71" s="47" customFormat="1" x14ac:dyDescent="0.25">
      <c r="A11" s="124" t="s">
        <v>56</v>
      </c>
      <c r="B11" s="125" t="s">
        <v>57</v>
      </c>
      <c r="C11" s="188"/>
      <c r="D11" s="47">
        <v>3085.5</v>
      </c>
      <c r="G11" s="71">
        <v>2750</v>
      </c>
      <c r="H11" s="50"/>
      <c r="K11" s="48"/>
      <c r="L11" s="49"/>
      <c r="M11" s="115"/>
      <c r="O11" s="72"/>
      <c r="P11" s="83"/>
      <c r="Q11" s="71"/>
      <c r="U11" s="81"/>
      <c r="V11" s="85"/>
      <c r="AA11" s="57"/>
      <c r="AB11" s="164"/>
      <c r="AC11" s="157"/>
      <c r="AD11" s="162"/>
      <c r="AE11" s="157"/>
      <c r="AF11" s="168"/>
      <c r="AG11" s="76"/>
      <c r="AH11" s="75"/>
      <c r="AI11" s="76"/>
      <c r="AJ11" s="75"/>
      <c r="AK11" s="74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</row>
    <row r="12" spans="1:71" s="51" customFormat="1" x14ac:dyDescent="0.25">
      <c r="A12" s="121" t="s">
        <v>58</v>
      </c>
      <c r="B12" s="127" t="s">
        <v>59</v>
      </c>
      <c r="C12" s="188">
        <v>2134.3200000000002</v>
      </c>
      <c r="D12" s="47">
        <v>974.78</v>
      </c>
      <c r="E12" s="47"/>
      <c r="F12" s="47"/>
      <c r="G12" s="71"/>
      <c r="H12" s="86"/>
      <c r="I12" s="83"/>
      <c r="J12" s="83"/>
      <c r="K12" s="90"/>
      <c r="L12" s="49"/>
      <c r="M12" s="115"/>
      <c r="N12" s="83"/>
      <c r="O12" s="84"/>
      <c r="P12" s="47"/>
      <c r="Q12" s="82"/>
      <c r="R12" s="50"/>
      <c r="S12" s="83"/>
      <c r="T12" s="83"/>
      <c r="U12" s="47"/>
      <c r="V12" s="82"/>
      <c r="W12" s="83">
        <v>236.11</v>
      </c>
      <c r="X12" s="83"/>
      <c r="Y12" s="84"/>
      <c r="Z12" s="47"/>
      <c r="AA12" s="82"/>
      <c r="AB12" s="169"/>
      <c r="AC12" s="169">
        <v>97.34</v>
      </c>
      <c r="AD12" s="162">
        <v>2700.8</v>
      </c>
      <c r="AE12" s="157"/>
      <c r="AF12" s="163"/>
      <c r="AG12" s="76"/>
      <c r="AH12" s="75"/>
      <c r="AI12" s="76"/>
      <c r="AJ12" s="75"/>
      <c r="AK12" s="74"/>
    </row>
    <row r="13" spans="1:71" s="51" customFormat="1" x14ac:dyDescent="0.25">
      <c r="A13" s="124" t="s">
        <v>60</v>
      </c>
      <c r="B13" s="125" t="s">
        <v>61</v>
      </c>
      <c r="C13" s="188"/>
      <c r="D13" s="72"/>
      <c r="E13" s="47"/>
      <c r="F13" s="47">
        <v>68954.05</v>
      </c>
      <c r="G13" s="71"/>
      <c r="H13" s="50"/>
      <c r="I13" s="47"/>
      <c r="J13" s="47"/>
      <c r="K13" s="57"/>
      <c r="L13" s="49"/>
      <c r="M13" s="115"/>
      <c r="N13" s="47"/>
      <c r="O13" s="79"/>
      <c r="P13" s="47"/>
      <c r="Q13" s="71"/>
      <c r="R13" s="47"/>
      <c r="S13" s="47"/>
      <c r="T13" s="87"/>
      <c r="U13" s="87"/>
      <c r="V13" s="88"/>
      <c r="W13" s="78"/>
      <c r="X13" s="47"/>
      <c r="Y13" s="79"/>
      <c r="Z13" s="47"/>
      <c r="AA13" s="71"/>
      <c r="AB13" s="157">
        <v>970.94</v>
      </c>
      <c r="AC13" s="157"/>
      <c r="AD13" s="157"/>
      <c r="AE13" s="161"/>
      <c r="AF13" s="159"/>
      <c r="AG13" s="76"/>
      <c r="AH13" s="75"/>
      <c r="AI13" s="76"/>
      <c r="AJ13" s="75"/>
      <c r="AK13" s="74"/>
    </row>
    <row r="14" spans="1:71" s="51" customFormat="1" x14ac:dyDescent="0.25">
      <c r="A14" s="124" t="s">
        <v>64</v>
      </c>
      <c r="B14" s="125" t="s">
        <v>57</v>
      </c>
      <c r="C14" s="188">
        <v>29640.22</v>
      </c>
      <c r="D14" s="72">
        <v>4229.3900000000003</v>
      </c>
      <c r="E14" s="47">
        <v>1001.74</v>
      </c>
      <c r="F14" s="72"/>
      <c r="G14" s="71"/>
      <c r="H14" s="50"/>
      <c r="I14" s="47"/>
      <c r="J14" s="47"/>
      <c r="K14" s="57"/>
      <c r="L14" s="49"/>
      <c r="M14" s="115"/>
      <c r="N14" s="47"/>
      <c r="O14" s="47"/>
      <c r="P14" s="47"/>
      <c r="Q14" s="71"/>
      <c r="R14" s="47"/>
      <c r="S14" s="47"/>
      <c r="T14" s="47"/>
      <c r="U14" s="87"/>
      <c r="V14" s="71"/>
      <c r="W14" s="72"/>
      <c r="X14" s="72">
        <v>261.35000000000002</v>
      </c>
      <c r="Y14" s="72">
        <v>483.9</v>
      </c>
      <c r="Z14" s="72"/>
      <c r="AA14" s="160">
        <v>2625</v>
      </c>
      <c r="AB14" s="157">
        <v>3900.78</v>
      </c>
      <c r="AC14" s="157">
        <v>2635.74</v>
      </c>
      <c r="AD14" s="162">
        <v>1112.27</v>
      </c>
      <c r="AE14" s="162"/>
      <c r="AF14" s="163"/>
      <c r="AG14" s="76"/>
      <c r="AH14" s="75"/>
      <c r="AI14" s="76"/>
      <c r="AJ14" s="75"/>
      <c r="AK14" s="74"/>
    </row>
    <row r="15" spans="1:71" s="51" customFormat="1" ht="15.75" thickBot="1" x14ac:dyDescent="0.3">
      <c r="A15" s="124" t="s">
        <v>31</v>
      </c>
      <c r="B15" s="125" t="s">
        <v>32</v>
      </c>
      <c r="C15" s="188">
        <v>5743.76</v>
      </c>
      <c r="D15" s="47"/>
      <c r="E15" s="47"/>
      <c r="F15" s="47"/>
      <c r="G15" s="71"/>
      <c r="H15" s="50"/>
      <c r="I15" s="47"/>
      <c r="J15" s="47"/>
      <c r="K15" s="57"/>
      <c r="L15" s="49"/>
      <c r="M15" s="115"/>
      <c r="N15" s="47"/>
      <c r="O15" s="47"/>
      <c r="P15" s="47"/>
      <c r="Q15" s="71"/>
      <c r="R15" s="47"/>
      <c r="S15" s="47"/>
      <c r="T15" s="47"/>
      <c r="U15" s="47"/>
      <c r="V15" s="71"/>
      <c r="W15" s="47"/>
      <c r="X15" s="47"/>
      <c r="Y15" s="84"/>
      <c r="Z15" s="47"/>
      <c r="AA15" s="71"/>
      <c r="AB15" s="157"/>
      <c r="AC15" s="157"/>
      <c r="AD15" s="162"/>
      <c r="AE15" s="157"/>
      <c r="AF15" s="159"/>
      <c r="AG15" s="75"/>
      <c r="AH15" s="75"/>
      <c r="AI15" s="76"/>
      <c r="AJ15" s="75"/>
      <c r="AK15" s="74"/>
    </row>
    <row r="16" spans="1:71" s="51" customFormat="1" x14ac:dyDescent="0.25">
      <c r="A16" s="124" t="s">
        <v>35</v>
      </c>
      <c r="B16" s="125" t="s">
        <v>36</v>
      </c>
      <c r="C16" s="188"/>
      <c r="D16" s="72">
        <v>1159</v>
      </c>
      <c r="E16" s="87"/>
      <c r="F16" s="72"/>
      <c r="G16" s="88"/>
      <c r="H16" s="50"/>
      <c r="I16" s="47"/>
      <c r="J16" s="47"/>
      <c r="K16" s="57">
        <v>302.56</v>
      </c>
      <c r="L16" s="49"/>
      <c r="M16" s="115"/>
      <c r="N16" s="83"/>
      <c r="O16" s="47"/>
      <c r="P16" s="47"/>
      <c r="Q16" s="71"/>
      <c r="R16" s="47"/>
      <c r="S16" s="47"/>
      <c r="T16" s="47"/>
      <c r="U16" s="47"/>
      <c r="V16" s="71"/>
      <c r="W16" s="81"/>
      <c r="X16" s="83"/>
      <c r="Y16" s="47"/>
      <c r="Z16" s="47"/>
      <c r="AA16" s="71"/>
      <c r="AB16" s="157">
        <v>2671.54</v>
      </c>
      <c r="AC16" s="157">
        <v>411.87</v>
      </c>
      <c r="AD16" s="162">
        <v>783.39</v>
      </c>
      <c r="AE16" s="157">
        <v>3958.84</v>
      </c>
      <c r="AF16" s="159"/>
      <c r="AG16" s="75"/>
      <c r="AH16" s="75"/>
      <c r="AI16" s="76"/>
      <c r="AJ16" s="75"/>
      <c r="AK16" s="74"/>
      <c r="AT16" s="94"/>
    </row>
    <row r="17" spans="1:38" s="51" customFormat="1" x14ac:dyDescent="0.25">
      <c r="A17" s="124" t="s">
        <v>49</v>
      </c>
      <c r="B17" s="125" t="s">
        <v>30</v>
      </c>
      <c r="C17" s="188"/>
      <c r="D17" s="47"/>
      <c r="E17" s="47"/>
      <c r="F17" s="47"/>
      <c r="G17" s="71"/>
      <c r="H17" s="50"/>
      <c r="I17" s="47"/>
      <c r="J17" s="47"/>
      <c r="K17" s="57"/>
      <c r="L17" s="49"/>
      <c r="M17" s="115"/>
      <c r="N17" s="47"/>
      <c r="O17" s="48"/>
      <c r="P17" s="47"/>
      <c r="Q17" s="71"/>
      <c r="R17" s="47"/>
      <c r="S17" s="47"/>
      <c r="T17" s="47"/>
      <c r="U17" s="47"/>
      <c r="V17" s="71"/>
      <c r="W17" s="47"/>
      <c r="X17" s="47"/>
      <c r="Y17" s="48"/>
      <c r="Z17" s="47"/>
      <c r="AA17" s="71"/>
      <c r="AB17" s="157"/>
      <c r="AC17" s="157"/>
      <c r="AD17" s="162"/>
      <c r="AE17" s="157"/>
      <c r="AF17" s="159"/>
      <c r="AG17" s="75"/>
      <c r="AH17" s="93"/>
      <c r="AI17" s="75"/>
      <c r="AJ17" s="75"/>
      <c r="AK17" s="74"/>
    </row>
    <row r="18" spans="1:38" s="106" customFormat="1" x14ac:dyDescent="0.25">
      <c r="A18" s="124" t="s">
        <v>62</v>
      </c>
      <c r="B18" s="125" t="s">
        <v>63</v>
      </c>
      <c r="C18" s="188"/>
      <c r="D18" s="98"/>
      <c r="E18" s="98"/>
      <c r="F18" s="98"/>
      <c r="G18" s="96"/>
      <c r="H18" s="102"/>
      <c r="I18" s="98"/>
      <c r="J18" s="98"/>
      <c r="K18" s="101"/>
      <c r="L18" s="100"/>
      <c r="M18" s="115"/>
      <c r="N18" s="98"/>
      <c r="O18" s="99"/>
      <c r="P18" s="98"/>
      <c r="Q18" s="96"/>
      <c r="R18" s="98"/>
      <c r="S18" s="98"/>
      <c r="T18" s="98"/>
      <c r="U18" s="98"/>
      <c r="V18" s="96"/>
      <c r="W18" s="98"/>
      <c r="X18" s="98"/>
      <c r="Y18" s="99"/>
      <c r="Z18" s="98"/>
      <c r="AA18" s="96"/>
      <c r="AB18" s="170"/>
      <c r="AC18" s="170"/>
      <c r="AD18" s="171"/>
      <c r="AE18" s="170"/>
      <c r="AF18" s="172"/>
      <c r="AG18" s="103"/>
      <c r="AH18" s="103"/>
      <c r="AI18" s="103"/>
      <c r="AJ18" s="104"/>
      <c r="AK18" s="105"/>
    </row>
    <row r="19" spans="1:38" s="51" customFormat="1" x14ac:dyDescent="0.25">
      <c r="A19" s="124" t="s">
        <v>33</v>
      </c>
      <c r="B19" s="125" t="s">
        <v>34</v>
      </c>
      <c r="C19" s="188"/>
      <c r="D19" s="72">
        <v>3829.92</v>
      </c>
      <c r="E19" s="47">
        <v>703.42</v>
      </c>
      <c r="F19" s="72">
        <v>4570</v>
      </c>
      <c r="G19" s="71"/>
      <c r="H19" s="50"/>
      <c r="I19" s="47"/>
      <c r="J19" s="47"/>
      <c r="K19" s="57"/>
      <c r="L19" s="49"/>
      <c r="M19" s="115"/>
      <c r="N19" s="158">
        <v>4942</v>
      </c>
      <c r="O19" s="48"/>
      <c r="P19" s="72"/>
      <c r="Q19" s="91"/>
      <c r="R19" s="47"/>
      <c r="S19" s="47"/>
      <c r="T19" s="47"/>
      <c r="U19" s="81"/>
      <c r="V19" s="71"/>
      <c r="W19" s="47"/>
      <c r="X19" s="47"/>
      <c r="Y19" s="48"/>
      <c r="Z19" s="47"/>
      <c r="AA19" s="71"/>
      <c r="AB19" s="157">
        <v>3310.75</v>
      </c>
      <c r="AC19" s="157">
        <v>2783</v>
      </c>
      <c r="AD19" s="162">
        <v>5762.29</v>
      </c>
      <c r="AE19" s="157">
        <v>1732.76</v>
      </c>
      <c r="AF19" s="159"/>
      <c r="AG19" s="107"/>
      <c r="AH19" s="107"/>
      <c r="AI19" s="107"/>
      <c r="AJ19" s="107"/>
      <c r="AK19" s="73"/>
    </row>
    <row r="20" spans="1:38" s="51" customFormat="1" x14ac:dyDescent="0.25">
      <c r="A20" s="109" t="s">
        <v>29</v>
      </c>
      <c r="B20" s="123" t="s">
        <v>30</v>
      </c>
      <c r="C20" s="188">
        <v>370</v>
      </c>
      <c r="D20" s="72">
        <v>2340</v>
      </c>
      <c r="E20" s="72"/>
      <c r="F20" s="47">
        <v>3844.93</v>
      </c>
      <c r="G20" s="71"/>
      <c r="H20" s="50"/>
      <c r="I20" s="47">
        <v>230</v>
      </c>
      <c r="J20" s="47"/>
      <c r="K20" s="57"/>
      <c r="L20" s="49"/>
      <c r="M20" s="115"/>
      <c r="N20" s="47"/>
      <c r="O20" s="48"/>
      <c r="P20" s="47"/>
      <c r="Q20" s="71"/>
      <c r="R20" s="47"/>
      <c r="S20" s="47"/>
      <c r="T20" s="47"/>
      <c r="U20" s="47"/>
      <c r="V20" s="71"/>
      <c r="W20" s="47"/>
      <c r="X20" s="47"/>
      <c r="Y20" s="48"/>
      <c r="Z20" s="47"/>
      <c r="AA20" s="71"/>
      <c r="AB20" s="157"/>
      <c r="AC20" s="162"/>
      <c r="AD20" s="157"/>
      <c r="AE20" s="157"/>
      <c r="AF20" s="159"/>
      <c r="AG20" s="107">
        <v>506</v>
      </c>
      <c r="AH20" s="107"/>
      <c r="AI20" s="107">
        <v>3117</v>
      </c>
      <c r="AJ20" s="107"/>
      <c r="AK20" s="73"/>
    </row>
    <row r="21" spans="1:38" x14ac:dyDescent="0.25">
      <c r="A21" s="124" t="s">
        <v>37</v>
      </c>
      <c r="B21" s="125" t="s">
        <v>38</v>
      </c>
      <c r="C21" s="188">
        <v>14377.14</v>
      </c>
      <c r="D21" s="1"/>
      <c r="E21" s="1"/>
      <c r="F21" s="1"/>
      <c r="G21" s="21"/>
      <c r="H21" s="7"/>
      <c r="I21" s="1"/>
      <c r="J21" s="1"/>
      <c r="K21" s="45"/>
      <c r="L21" s="9"/>
      <c r="M21" s="115"/>
      <c r="N21" s="1"/>
      <c r="O21" s="6"/>
      <c r="P21" s="1"/>
      <c r="Q21" s="21"/>
      <c r="R21" s="1"/>
      <c r="S21" s="1"/>
      <c r="T21" s="1"/>
      <c r="U21" s="1"/>
      <c r="V21" s="21"/>
      <c r="W21" s="1"/>
      <c r="X21" s="1"/>
      <c r="Y21" s="6"/>
      <c r="Z21" s="1"/>
      <c r="AA21" s="21"/>
      <c r="AB21" s="173"/>
      <c r="AC21" s="174"/>
      <c r="AD21" s="175"/>
      <c r="AE21" s="173"/>
      <c r="AF21" s="176"/>
      <c r="AG21" s="56"/>
      <c r="AH21" s="56"/>
      <c r="AI21" s="56"/>
      <c r="AJ21" s="56"/>
      <c r="AK21" s="39"/>
    </row>
    <row r="22" spans="1:38" x14ac:dyDescent="0.25">
      <c r="A22" s="124" t="s">
        <v>39</v>
      </c>
      <c r="B22" s="125" t="s">
        <v>40</v>
      </c>
      <c r="C22" s="188"/>
      <c r="D22" s="1"/>
      <c r="E22" s="1"/>
      <c r="F22" s="1"/>
      <c r="G22" s="21"/>
      <c r="H22" s="7"/>
      <c r="I22" s="1"/>
      <c r="J22" s="1"/>
      <c r="K22" s="45"/>
      <c r="L22" s="9"/>
      <c r="M22" s="115"/>
      <c r="N22" s="1"/>
      <c r="O22" s="6"/>
      <c r="P22" s="1"/>
      <c r="Q22" s="21"/>
      <c r="R22" s="1"/>
      <c r="S22" s="1"/>
      <c r="T22" s="1"/>
      <c r="U22" s="1"/>
      <c r="V22" s="21"/>
      <c r="W22" s="1"/>
      <c r="X22" s="1"/>
      <c r="Y22" s="6"/>
      <c r="Z22" s="1"/>
      <c r="AA22" s="21"/>
      <c r="AB22" s="173"/>
      <c r="AC22" s="173"/>
      <c r="AD22" s="175"/>
      <c r="AE22" s="173"/>
      <c r="AF22" s="176"/>
      <c r="AG22" s="56"/>
      <c r="AH22" s="56"/>
      <c r="AI22" s="56"/>
      <c r="AJ22" s="56"/>
      <c r="AK22" s="39"/>
    </row>
    <row r="23" spans="1:38" x14ac:dyDescent="0.25">
      <c r="A23" s="58" t="s">
        <v>41</v>
      </c>
      <c r="B23" s="125" t="s">
        <v>42</v>
      </c>
      <c r="C23" s="188"/>
      <c r="D23" s="1"/>
      <c r="E23" s="1"/>
      <c r="F23" s="1"/>
      <c r="G23" s="21"/>
      <c r="H23" s="7"/>
      <c r="I23" s="1"/>
      <c r="J23" s="1"/>
      <c r="K23" s="45"/>
      <c r="L23" s="9"/>
      <c r="M23" s="115"/>
      <c r="N23" s="1"/>
      <c r="O23" s="6"/>
      <c r="P23" s="1"/>
      <c r="Q23" s="21"/>
      <c r="R23" s="1"/>
      <c r="S23" s="1"/>
      <c r="T23" s="1"/>
      <c r="U23" s="1"/>
      <c r="V23" s="21"/>
      <c r="W23" s="1"/>
      <c r="X23" s="1"/>
      <c r="Y23" s="6"/>
      <c r="Z23" s="1"/>
      <c r="AA23" s="21"/>
      <c r="AB23" s="173"/>
      <c r="AC23" s="173"/>
      <c r="AD23" s="175"/>
      <c r="AE23" s="173"/>
      <c r="AF23" s="176"/>
      <c r="AG23" s="56"/>
      <c r="AH23" s="56"/>
      <c r="AI23" s="56"/>
      <c r="AJ23" s="56"/>
      <c r="AK23" s="39"/>
    </row>
    <row r="24" spans="1:38" x14ac:dyDescent="0.25">
      <c r="A24" s="124" t="s">
        <v>43</v>
      </c>
      <c r="B24" s="125" t="s">
        <v>44</v>
      </c>
      <c r="C24" s="188"/>
      <c r="D24" s="1"/>
      <c r="E24" s="1"/>
      <c r="F24" s="1"/>
      <c r="G24" s="21"/>
      <c r="H24" s="7"/>
      <c r="I24" s="1"/>
      <c r="J24" s="1"/>
      <c r="K24" s="45"/>
      <c r="L24" s="9"/>
      <c r="M24" s="115"/>
      <c r="N24" s="1"/>
      <c r="O24" s="6"/>
      <c r="P24" s="67"/>
      <c r="Q24" s="21"/>
      <c r="R24" s="1"/>
      <c r="S24" s="1"/>
      <c r="T24" s="1"/>
      <c r="U24" s="1"/>
      <c r="V24" s="21"/>
      <c r="W24" s="1"/>
      <c r="X24" s="1"/>
      <c r="Y24" s="6"/>
      <c r="Z24" s="1"/>
      <c r="AA24" s="21"/>
      <c r="AB24" s="173"/>
      <c r="AC24" s="173"/>
      <c r="AD24" s="175"/>
      <c r="AE24" s="173"/>
      <c r="AF24" s="176"/>
      <c r="AG24" s="56"/>
      <c r="AH24" s="56"/>
      <c r="AI24" s="56"/>
      <c r="AJ24" s="56"/>
      <c r="AK24" s="39"/>
      <c r="AL24" s="108"/>
    </row>
    <row r="25" spans="1:38" x14ac:dyDescent="0.25">
      <c r="A25" s="124" t="s">
        <v>45</v>
      </c>
      <c r="B25" s="125" t="s">
        <v>46</v>
      </c>
      <c r="C25" s="188"/>
      <c r="D25" s="1"/>
      <c r="E25" s="1"/>
      <c r="F25" s="1"/>
      <c r="G25" s="21"/>
      <c r="H25" s="7"/>
      <c r="I25" s="1"/>
      <c r="J25" s="1"/>
      <c r="K25" s="45"/>
      <c r="L25" s="9"/>
      <c r="M25" s="115"/>
      <c r="N25" s="1"/>
      <c r="O25" s="6"/>
      <c r="P25" s="1"/>
      <c r="Q25" s="21"/>
      <c r="R25" s="1"/>
      <c r="S25" s="1"/>
      <c r="T25" s="1"/>
      <c r="U25" s="1"/>
      <c r="V25" s="21"/>
      <c r="W25" s="1"/>
      <c r="X25" s="1"/>
      <c r="Y25" s="6"/>
      <c r="Z25" s="1"/>
      <c r="AA25" s="21"/>
      <c r="AB25" s="173"/>
      <c r="AC25" s="173"/>
      <c r="AD25" s="175"/>
      <c r="AE25" s="173"/>
      <c r="AF25" s="176"/>
      <c r="AG25" s="56"/>
      <c r="AH25" s="56"/>
      <c r="AI25" s="56"/>
      <c r="AJ25" s="56"/>
      <c r="AK25" s="39"/>
    </row>
    <row r="26" spans="1:38" ht="15.75" thickBot="1" x14ac:dyDescent="0.3">
      <c r="A26" s="128" t="s">
        <v>47</v>
      </c>
      <c r="B26" s="129" t="s">
        <v>48</v>
      </c>
      <c r="C26" s="189"/>
      <c r="D26" s="130">
        <v>63.44</v>
      </c>
      <c r="E26" s="131"/>
      <c r="F26" s="11">
        <v>1431.06</v>
      </c>
      <c r="G26" s="132"/>
      <c r="H26" s="18"/>
      <c r="I26" s="11"/>
      <c r="J26" s="11"/>
      <c r="K26" s="133"/>
      <c r="L26" s="12"/>
      <c r="M26" s="134"/>
      <c r="N26" s="11"/>
      <c r="O26" s="17"/>
      <c r="P26" s="11"/>
      <c r="Q26" s="135"/>
      <c r="R26" s="11"/>
      <c r="S26" s="11"/>
      <c r="T26" s="136"/>
      <c r="U26" s="136"/>
      <c r="V26" s="135"/>
      <c r="W26" s="11"/>
      <c r="X26" s="11"/>
      <c r="Y26" s="17"/>
      <c r="Z26" s="11"/>
      <c r="AA26" s="135"/>
      <c r="AB26" s="177"/>
      <c r="AC26" s="177"/>
      <c r="AD26" s="178"/>
      <c r="AE26" s="177"/>
      <c r="AF26" s="179"/>
      <c r="AG26" s="11"/>
      <c r="AH26" s="11"/>
      <c r="AI26" s="17"/>
      <c r="AJ26" s="17"/>
      <c r="AK26" s="132"/>
    </row>
    <row r="27" spans="1:38" ht="15.75" thickBot="1" x14ac:dyDescent="0.3">
      <c r="A27" s="38" t="s">
        <v>22</v>
      </c>
      <c r="B27" s="43"/>
      <c r="C27" s="190">
        <f>SUM(C7:C26)</f>
        <v>52265.440000000002</v>
      </c>
      <c r="D27" s="191">
        <f>SUM(D7:D26)</f>
        <v>16326.03</v>
      </c>
      <c r="E27" s="191">
        <f t="shared" ref="E27:G27" si="0">SUM(E7:E26)</f>
        <v>1705.1599999999999</v>
      </c>
      <c r="F27" s="191">
        <f t="shared" si="0"/>
        <v>80476.319999999992</v>
      </c>
      <c r="G27" s="192">
        <f t="shared" si="0"/>
        <v>2750</v>
      </c>
      <c r="H27" s="147">
        <f t="shared" ref="H27" si="1">SUM(H7:H26)</f>
        <v>0</v>
      </c>
      <c r="I27" s="117">
        <f t="shared" ref="I27" si="2">SUM(I7:I26)</f>
        <v>230</v>
      </c>
      <c r="J27" s="117">
        <f t="shared" ref="J27" si="3">SUM(J7:J26)</f>
        <v>0</v>
      </c>
      <c r="K27" s="117">
        <f t="shared" ref="K27" si="4">SUM(K7:K26)</f>
        <v>302.56</v>
      </c>
      <c r="L27" s="116">
        <f t="shared" ref="L27" si="5">SUM(L7:L26)</f>
        <v>0</v>
      </c>
      <c r="M27" s="190">
        <f t="shared" ref="M27" si="6">SUM(M7:M26)</f>
        <v>0</v>
      </c>
      <c r="N27" s="191">
        <f t="shared" ref="N27" si="7">SUM(N7:N26)</f>
        <v>4942</v>
      </c>
      <c r="O27" s="191">
        <f t="shared" ref="O27" si="8">SUM(O7:O26)</f>
        <v>1230</v>
      </c>
      <c r="P27" s="191">
        <f t="shared" ref="P27" si="9">SUM(P7:P26)</f>
        <v>0</v>
      </c>
      <c r="Q27" s="192">
        <f t="shared" ref="Q27" si="10">SUM(Q7:Q26)</f>
        <v>1139.2</v>
      </c>
      <c r="R27" s="147">
        <f t="shared" ref="R27" si="11">SUM(R7:R26)</f>
        <v>0</v>
      </c>
      <c r="S27" s="117">
        <f t="shared" ref="S27" si="12">SUM(S7:S26)</f>
        <v>0</v>
      </c>
      <c r="T27" s="117">
        <f t="shared" ref="T27" si="13">SUM(T7:T26)</f>
        <v>375.21</v>
      </c>
      <c r="U27" s="117">
        <f t="shared" ref="U27" si="14">SUM(U7:U26)</f>
        <v>303.20999999999998</v>
      </c>
      <c r="V27" s="116">
        <f t="shared" ref="V27" si="15">SUM(V7:V26)</f>
        <v>0</v>
      </c>
      <c r="W27" s="190">
        <f t="shared" ref="W27" si="16">SUM(W7:W26)</f>
        <v>236.11</v>
      </c>
      <c r="X27" s="191">
        <f t="shared" ref="X27" si="17">SUM(X7:X26)</f>
        <v>261.35000000000002</v>
      </c>
      <c r="Y27" s="191">
        <f t="shared" ref="Y27" si="18">SUM(Y7:Y26)</f>
        <v>843.8</v>
      </c>
      <c r="Z27" s="191">
        <f t="shared" ref="Z27" si="19">SUM(Z7:Z26)</f>
        <v>0</v>
      </c>
      <c r="AA27" s="192">
        <f t="shared" ref="AA27" si="20">SUM(AA7:AA26)</f>
        <v>2917.8</v>
      </c>
      <c r="AB27" s="147">
        <f t="shared" ref="AB27" si="21">SUM(AB7:AB26)</f>
        <v>14083.41</v>
      </c>
      <c r="AC27" s="117">
        <f t="shared" ref="AC27" si="22">SUM(AC7:AC26)</f>
        <v>7505.86</v>
      </c>
      <c r="AD27" s="117">
        <f t="shared" ref="AD27" si="23">SUM(AD7:AD26)</f>
        <v>11813.95</v>
      </c>
      <c r="AE27" s="117">
        <f t="shared" ref="AE27" si="24">SUM(AE7:AE26)</f>
        <v>9133.880000000001</v>
      </c>
      <c r="AF27" s="116">
        <f t="shared" ref="AF27" si="25">SUM(AF7:AF26)</f>
        <v>4887.1000000000004</v>
      </c>
      <c r="AG27" s="190">
        <f t="shared" ref="AG27" si="26">SUM(AG7:AG26)</f>
        <v>506</v>
      </c>
      <c r="AH27" s="191">
        <f t="shared" ref="AH27" si="27">SUM(AH7:AH26)</f>
        <v>0</v>
      </c>
      <c r="AI27" s="191">
        <f t="shared" ref="AI27" si="28">SUM(AI7:AI26)</f>
        <v>3117</v>
      </c>
      <c r="AJ27" s="191">
        <f t="shared" ref="AJ27" si="29">SUM(AJ7:AJ26)</f>
        <v>0</v>
      </c>
      <c r="AK27" s="192">
        <f t="shared" ref="AK27" si="30">SUM(AK7:AK26)</f>
        <v>0</v>
      </c>
    </row>
    <row r="28" spans="1:38" x14ac:dyDescent="0.25">
      <c r="B28" s="34"/>
      <c r="AF28" s="154"/>
    </row>
    <row r="29" spans="1:38" x14ac:dyDescent="0.25">
      <c r="A29" s="52" t="s">
        <v>66</v>
      </c>
      <c r="B29" s="34"/>
      <c r="D29" s="146"/>
    </row>
    <row r="30" spans="1:38" x14ac:dyDescent="0.25">
      <c r="B30" s="34"/>
    </row>
    <row r="31" spans="1:38" x14ac:dyDescent="0.25">
      <c r="B31" s="34"/>
    </row>
    <row r="32" spans="1:38" x14ac:dyDescent="0.25">
      <c r="B32" s="34"/>
    </row>
    <row r="33" spans="1:24" x14ac:dyDescent="0.25">
      <c r="B33" s="34"/>
    </row>
    <row r="34" spans="1:24" ht="11.25" customHeight="1" thickBot="1" x14ac:dyDescent="0.3">
      <c r="B34" s="34"/>
    </row>
    <row r="35" spans="1:24" ht="15.75" hidden="1" thickBot="1" x14ac:dyDescent="0.3">
      <c r="B35" s="34"/>
    </row>
    <row r="36" spans="1:24" ht="15.75" hidden="1" thickBot="1" x14ac:dyDescent="0.3">
      <c r="B36" s="34"/>
    </row>
    <row r="37" spans="1:24" ht="15.75" hidden="1" thickBot="1" x14ac:dyDescent="0.3">
      <c r="B37" s="34"/>
    </row>
    <row r="38" spans="1:24" ht="15.75" hidden="1" thickBot="1" x14ac:dyDescent="0.3">
      <c r="B38" s="34"/>
    </row>
    <row r="39" spans="1:24" ht="15.75" hidden="1" thickBot="1" x14ac:dyDescent="0.3">
      <c r="B39" s="34"/>
    </row>
    <row r="40" spans="1:24" ht="15.75" hidden="1" thickBot="1" x14ac:dyDescent="0.3">
      <c r="B40" s="34"/>
    </row>
    <row r="41" spans="1:24" ht="15.75" hidden="1" thickBot="1" x14ac:dyDescent="0.3">
      <c r="B41" s="34"/>
    </row>
    <row r="42" spans="1:24" ht="15.75" hidden="1" thickBot="1" x14ac:dyDescent="0.3">
      <c r="B42" s="34"/>
    </row>
    <row r="43" spans="1:24" ht="15.75" hidden="1" thickBot="1" x14ac:dyDescent="0.3">
      <c r="A43" s="22" t="s">
        <v>25</v>
      </c>
    </row>
    <row r="44" spans="1:24" ht="15.75" hidden="1" thickBot="1" x14ac:dyDescent="0.3">
      <c r="S44" s="52" t="s">
        <v>29</v>
      </c>
      <c r="T44" s="52"/>
      <c r="U44" s="53" t="s">
        <v>30</v>
      </c>
      <c r="V44" s="51"/>
      <c r="W44" s="51"/>
      <c r="X44" s="51"/>
    </row>
    <row r="45" spans="1:24" ht="15.75" thickBot="1" x14ac:dyDescent="0.3">
      <c r="A45" s="182"/>
      <c r="B45" s="35">
        <v>2019</v>
      </c>
      <c r="C45" s="185">
        <v>2020</v>
      </c>
      <c r="D45" s="181">
        <v>2021</v>
      </c>
      <c r="E45" s="180">
        <v>2022</v>
      </c>
      <c r="F45" s="149">
        <v>2023</v>
      </c>
      <c r="G45" s="5"/>
      <c r="H45" s="5"/>
      <c r="I45" s="5"/>
      <c r="R45" s="52"/>
      <c r="S45" s="52"/>
      <c r="T45" s="53"/>
      <c r="U45" s="51"/>
      <c r="V45" s="51"/>
      <c r="W45" s="51"/>
    </row>
    <row r="46" spans="1:24" ht="15.75" thickBot="1" x14ac:dyDescent="0.3">
      <c r="A46" s="183" t="s">
        <v>2</v>
      </c>
      <c r="B46" s="150">
        <f>C27</f>
        <v>52265.440000000002</v>
      </c>
      <c r="C46" s="150">
        <f t="shared" ref="C46:F46" si="31">D27</f>
        <v>16326.03</v>
      </c>
      <c r="D46" s="150">
        <f t="shared" si="31"/>
        <v>1705.1599999999999</v>
      </c>
      <c r="E46" s="150">
        <f t="shared" si="31"/>
        <v>80476.319999999992</v>
      </c>
      <c r="F46" s="150">
        <f t="shared" si="31"/>
        <v>2750</v>
      </c>
      <c r="G46" s="25"/>
      <c r="H46" s="5"/>
      <c r="I46" s="5"/>
      <c r="R46" s="52"/>
      <c r="S46" s="52"/>
      <c r="T46" s="53"/>
      <c r="U46" s="51"/>
      <c r="V46" s="51"/>
      <c r="W46" s="51"/>
    </row>
    <row r="47" spans="1:24" ht="15.75" thickBot="1" x14ac:dyDescent="0.3">
      <c r="A47" s="183" t="s">
        <v>3</v>
      </c>
      <c r="B47" s="150">
        <f>H27</f>
        <v>0</v>
      </c>
      <c r="C47" s="150">
        <f t="shared" ref="C47:F47" si="32">I27</f>
        <v>230</v>
      </c>
      <c r="D47" s="150">
        <f t="shared" si="32"/>
        <v>0</v>
      </c>
      <c r="E47" s="150">
        <f t="shared" si="32"/>
        <v>302.56</v>
      </c>
      <c r="F47" s="150">
        <f t="shared" si="32"/>
        <v>0</v>
      </c>
      <c r="G47" s="25"/>
      <c r="H47" s="5"/>
      <c r="I47" s="5"/>
      <c r="R47" s="52"/>
      <c r="S47" s="52"/>
      <c r="T47" s="53"/>
      <c r="U47" s="51"/>
      <c r="V47" s="51"/>
      <c r="W47" s="51"/>
    </row>
    <row r="48" spans="1:24" ht="15.75" thickBot="1" x14ac:dyDescent="0.3">
      <c r="A48" s="183" t="s">
        <v>4</v>
      </c>
      <c r="B48" s="150">
        <f>M27</f>
        <v>0</v>
      </c>
      <c r="C48" s="150">
        <f t="shared" ref="C48:F48" si="33">N27</f>
        <v>4942</v>
      </c>
      <c r="D48" s="150">
        <f t="shared" si="33"/>
        <v>1230</v>
      </c>
      <c r="E48" s="150">
        <f t="shared" si="33"/>
        <v>0</v>
      </c>
      <c r="F48" s="150">
        <f t="shared" si="33"/>
        <v>1139.2</v>
      </c>
      <c r="G48" s="25"/>
      <c r="H48" s="5"/>
      <c r="I48" s="5"/>
      <c r="R48" s="52"/>
      <c r="S48" s="52"/>
      <c r="T48" s="53"/>
      <c r="U48" s="51"/>
      <c r="V48" s="51"/>
      <c r="W48" s="51"/>
    </row>
    <row r="49" spans="1:24" ht="15.75" thickBot="1" x14ac:dyDescent="0.3">
      <c r="A49" s="183" t="s">
        <v>5</v>
      </c>
      <c r="B49" s="150">
        <f>R27</f>
        <v>0</v>
      </c>
      <c r="C49" s="150">
        <f t="shared" ref="C49:F49" si="34">S27</f>
        <v>0</v>
      </c>
      <c r="D49" s="150">
        <f t="shared" si="34"/>
        <v>375.21</v>
      </c>
      <c r="E49" s="150">
        <f t="shared" si="34"/>
        <v>303.20999999999998</v>
      </c>
      <c r="F49" s="150">
        <f t="shared" si="34"/>
        <v>0</v>
      </c>
      <c r="G49" s="25"/>
      <c r="H49" s="5"/>
      <c r="I49" s="5"/>
      <c r="R49" s="52"/>
      <c r="S49" s="52"/>
      <c r="T49" s="53"/>
      <c r="U49" s="51"/>
      <c r="V49" s="51"/>
      <c r="W49" s="51"/>
    </row>
    <row r="50" spans="1:24" ht="15.75" thickBot="1" x14ac:dyDescent="0.3">
      <c r="A50" s="183" t="s">
        <v>6</v>
      </c>
      <c r="B50" s="150">
        <f>W27</f>
        <v>236.11</v>
      </c>
      <c r="C50" s="150">
        <f t="shared" ref="C50:F50" si="35">X27</f>
        <v>261.35000000000002</v>
      </c>
      <c r="D50" s="150">
        <f t="shared" si="35"/>
        <v>843.8</v>
      </c>
      <c r="E50" s="150">
        <f t="shared" si="35"/>
        <v>0</v>
      </c>
      <c r="F50" s="150">
        <f t="shared" si="35"/>
        <v>2917.8</v>
      </c>
      <c r="G50" s="25"/>
      <c r="H50" s="5"/>
      <c r="I50" s="5"/>
      <c r="R50" s="52"/>
      <c r="S50" s="52"/>
      <c r="T50" s="53"/>
      <c r="U50" s="51"/>
      <c r="V50" s="51"/>
      <c r="W50" s="51"/>
    </row>
    <row r="51" spans="1:24" ht="15.75" thickBot="1" x14ac:dyDescent="0.3">
      <c r="A51" s="183" t="s">
        <v>7</v>
      </c>
      <c r="B51" s="150">
        <f>AB27</f>
        <v>14083.41</v>
      </c>
      <c r="C51" s="150">
        <f t="shared" ref="C51:F51" si="36">AC27</f>
        <v>7505.86</v>
      </c>
      <c r="D51" s="150">
        <f t="shared" si="36"/>
        <v>11813.95</v>
      </c>
      <c r="E51" s="150">
        <f t="shared" si="36"/>
        <v>9133.880000000001</v>
      </c>
      <c r="F51" s="150">
        <f t="shared" si="36"/>
        <v>4887.1000000000004</v>
      </c>
      <c r="G51" s="25"/>
      <c r="H51" s="5"/>
      <c r="I51" s="5"/>
      <c r="R51" s="52"/>
      <c r="S51" s="52"/>
      <c r="T51" s="53"/>
      <c r="U51" s="51"/>
      <c r="V51" s="51"/>
      <c r="W51" s="51"/>
    </row>
    <row r="52" spans="1:24" ht="15.75" thickBot="1" x14ac:dyDescent="0.3">
      <c r="A52" s="183" t="s">
        <v>8</v>
      </c>
      <c r="B52" s="150">
        <f>AG27</f>
        <v>506</v>
      </c>
      <c r="C52" s="150">
        <f t="shared" ref="C52:F52" si="37">AH27</f>
        <v>0</v>
      </c>
      <c r="D52" s="150">
        <f t="shared" si="37"/>
        <v>3117</v>
      </c>
      <c r="E52" s="150">
        <f t="shared" si="37"/>
        <v>0</v>
      </c>
      <c r="F52" s="150">
        <f t="shared" si="37"/>
        <v>0</v>
      </c>
      <c r="G52" s="25"/>
      <c r="H52" s="5"/>
      <c r="I52" s="5"/>
      <c r="R52" s="52"/>
      <c r="S52" s="52"/>
      <c r="T52" s="53"/>
      <c r="U52" s="51"/>
      <c r="V52" s="51"/>
      <c r="W52" s="51"/>
    </row>
    <row r="53" spans="1:24" ht="15.75" thickBot="1" x14ac:dyDescent="0.3">
      <c r="A53" s="184" t="s">
        <v>18</v>
      </c>
      <c r="B53" s="151">
        <f>'AVT. ZAV. - IZPL.'!D27</f>
        <v>0</v>
      </c>
      <c r="C53" s="151">
        <f>'AVT. ZAV. - IZPL.'!E27</f>
        <v>445.13</v>
      </c>
      <c r="D53" s="151">
        <f>'AVT. ZAV. - IZPL.'!F27</f>
        <v>523.73</v>
      </c>
      <c r="E53" s="151">
        <f>'AVT. ZAV. - IZPL.'!G27</f>
        <v>6858.86</v>
      </c>
      <c r="F53" s="151">
        <f>'AVT. ZAV. - IZPL.'!H27</f>
        <v>1726.3</v>
      </c>
      <c r="G53" s="152"/>
      <c r="R53" s="52"/>
      <c r="S53" s="52"/>
      <c r="T53" s="53"/>
      <c r="U53" s="51"/>
      <c r="V53" s="51"/>
      <c r="W53" s="51"/>
    </row>
    <row r="54" spans="1:24" ht="15.75" thickBot="1" x14ac:dyDescent="0.3">
      <c r="A54" s="31" t="s">
        <v>12</v>
      </c>
      <c r="B54" s="118">
        <f>'AVT. ZAV. - IZPL.'!P27</f>
        <v>6354.7</v>
      </c>
      <c r="C54" s="118">
        <f>'AVT. ZAV. - IZPL.'!Q27</f>
        <v>6466.19</v>
      </c>
      <c r="D54" s="118">
        <f>'AVT. ZAV. - IZPL.'!R27</f>
        <v>12594.34</v>
      </c>
      <c r="E54" s="118">
        <f>'AVT. ZAV. - IZPL.'!S27</f>
        <v>24168.449999999997</v>
      </c>
      <c r="F54" s="118">
        <f>'AVT. ZAV. - IZPL.'!T27</f>
        <v>7361.0599999999995</v>
      </c>
      <c r="G54" s="26"/>
      <c r="R54" s="52"/>
      <c r="S54" s="52"/>
      <c r="T54" s="53"/>
      <c r="U54" s="51"/>
      <c r="V54" s="51"/>
      <c r="W54" s="51"/>
    </row>
    <row r="55" spans="1:24" ht="15.75" thickBot="1" x14ac:dyDescent="0.3">
      <c r="A55" s="184" t="s">
        <v>19</v>
      </c>
      <c r="B55" s="145">
        <v>0</v>
      </c>
      <c r="C55" s="65">
        <v>0</v>
      </c>
      <c r="D55" s="145">
        <v>0</v>
      </c>
      <c r="E55" s="145">
        <v>0</v>
      </c>
      <c r="F55" s="153">
        <v>0</v>
      </c>
      <c r="G55" s="26"/>
      <c r="I55" s="119"/>
      <c r="R55" s="52"/>
      <c r="S55" s="52"/>
      <c r="T55" s="53"/>
      <c r="U55" s="51"/>
      <c r="V55" s="51"/>
      <c r="W55" s="51"/>
    </row>
    <row r="56" spans="1:24" ht="26.25" thickBot="1" x14ac:dyDescent="0.3">
      <c r="A56" s="31" t="s">
        <v>13</v>
      </c>
      <c r="B56" s="35">
        <v>0</v>
      </c>
      <c r="C56" s="148">
        <v>0</v>
      </c>
      <c r="D56" s="35">
        <v>0</v>
      </c>
      <c r="E56" s="35">
        <v>0</v>
      </c>
      <c r="F56" s="35">
        <v>0</v>
      </c>
      <c r="G56" s="26"/>
      <c r="R56" s="52"/>
      <c r="S56" s="52"/>
      <c r="T56" s="53"/>
      <c r="U56" s="51"/>
      <c r="V56" s="51"/>
      <c r="W56" s="51"/>
    </row>
    <row r="57" spans="1:24" ht="15.75" thickBot="1" x14ac:dyDescent="0.3">
      <c r="A57" s="31" t="s">
        <v>20</v>
      </c>
      <c r="B57" s="118">
        <f>'AVT. ZAV. - IZPL.'!AB27</f>
        <v>365.95</v>
      </c>
      <c r="C57" s="118">
        <f>'AVT. ZAV. - IZPL.'!AC27</f>
        <v>0</v>
      </c>
      <c r="D57" s="118">
        <f>'AVT. ZAV. - IZPL.'!AD27</f>
        <v>0</v>
      </c>
      <c r="E57" s="118">
        <f>'AVT. ZAV. - IZPL.'!AE27</f>
        <v>0</v>
      </c>
      <c r="F57" s="118">
        <f>'AVT. ZAV. - IZPL.'!AF27</f>
        <v>0</v>
      </c>
      <c r="G57" s="26"/>
      <c r="R57" s="52"/>
      <c r="S57" s="52"/>
      <c r="T57" s="53"/>
      <c r="U57" s="51"/>
      <c r="V57" s="51"/>
      <c r="W57" s="51"/>
    </row>
    <row r="58" spans="1:24" ht="15.75" thickBot="1" x14ac:dyDescent="0.3">
      <c r="A58" s="183" t="s">
        <v>21</v>
      </c>
      <c r="B58" s="35">
        <v>0</v>
      </c>
      <c r="C58" s="148">
        <v>0</v>
      </c>
      <c r="D58" s="66">
        <v>0</v>
      </c>
      <c r="E58" s="35">
        <v>0</v>
      </c>
      <c r="F58" s="149">
        <v>0</v>
      </c>
      <c r="G58" s="26"/>
      <c r="R58" s="52"/>
      <c r="S58" s="52"/>
      <c r="T58" s="53"/>
      <c r="U58" s="51"/>
      <c r="V58" s="51"/>
      <c r="W58" s="51"/>
    </row>
    <row r="59" spans="1:24" ht="15.75" thickBot="1" x14ac:dyDescent="0.3">
      <c r="A59" s="28" t="s">
        <v>22</v>
      </c>
      <c r="B59" s="29">
        <f>SUM(B46:B58)</f>
        <v>73811.61</v>
      </c>
      <c r="C59" s="29">
        <f t="shared" ref="C59:F59" si="38">SUM(C46:C58)</f>
        <v>36176.559999999998</v>
      </c>
      <c r="D59" s="29">
        <f t="shared" si="38"/>
        <v>32203.190000000002</v>
      </c>
      <c r="E59" s="29">
        <f t="shared" si="38"/>
        <v>121243.28</v>
      </c>
      <c r="F59" s="29">
        <f t="shared" si="38"/>
        <v>20781.46</v>
      </c>
      <c r="G59" s="26"/>
      <c r="R59" s="52"/>
      <c r="S59" s="52"/>
      <c r="T59" s="53"/>
      <c r="U59" s="51"/>
      <c r="V59" s="51"/>
      <c r="W59" s="51"/>
    </row>
    <row r="60" spans="1:24" ht="15.75" thickBot="1" x14ac:dyDescent="0.3">
      <c r="S60" s="52"/>
      <c r="T60" s="52"/>
      <c r="U60" s="53"/>
      <c r="V60" s="51"/>
      <c r="W60" s="51"/>
      <c r="X60" s="51"/>
    </row>
    <row r="61" spans="1:24" ht="15.75" thickBot="1" x14ac:dyDescent="0.3">
      <c r="A61" s="31" t="s">
        <v>67</v>
      </c>
      <c r="B61" s="32">
        <f>SUM(B59:F59)</f>
        <v>284216.10000000003</v>
      </c>
      <c r="S61" s="52"/>
      <c r="T61" s="52"/>
      <c r="U61" s="53"/>
      <c r="V61" s="51"/>
      <c r="W61" s="51"/>
      <c r="X61" s="51"/>
    </row>
    <row r="62" spans="1:24" x14ac:dyDescent="0.25">
      <c r="S62" s="52"/>
      <c r="T62" s="52"/>
      <c r="U62" s="53"/>
      <c r="V62" s="51"/>
      <c r="W62" s="51"/>
      <c r="X62" s="51"/>
    </row>
    <row r="63" spans="1:24" x14ac:dyDescent="0.25">
      <c r="S63" s="52"/>
      <c r="T63" s="52"/>
      <c r="U63" s="53"/>
      <c r="V63" s="51"/>
      <c r="W63" s="51"/>
      <c r="X63" s="51"/>
    </row>
    <row r="64" spans="1:24" x14ac:dyDescent="0.25">
      <c r="S64" s="52"/>
      <c r="T64" s="52"/>
      <c r="U64" s="53"/>
      <c r="V64" s="51"/>
      <c r="W64" s="51"/>
      <c r="X64" s="51"/>
    </row>
    <row r="65" spans="19:24" x14ac:dyDescent="0.25">
      <c r="S65" s="52"/>
      <c r="T65" s="52"/>
      <c r="U65" s="53"/>
      <c r="V65" s="51"/>
      <c r="W65" s="51"/>
      <c r="X65" s="51"/>
    </row>
    <row r="66" spans="19:24" x14ac:dyDescent="0.25">
      <c r="S66" s="52"/>
      <c r="T66" s="52"/>
      <c r="U66" s="53"/>
      <c r="V66" s="51"/>
      <c r="W66" s="51"/>
      <c r="X66" s="51"/>
    </row>
    <row r="67" spans="19:24" x14ac:dyDescent="0.25">
      <c r="S67" s="54"/>
      <c r="T67" s="54"/>
      <c r="U67" s="54"/>
      <c r="V67" s="51"/>
      <c r="W67" s="51"/>
      <c r="X67" s="51"/>
    </row>
    <row r="68" spans="19:24" x14ac:dyDescent="0.25">
      <c r="S68" s="52"/>
      <c r="T68" s="52"/>
      <c r="U68" s="53"/>
      <c r="V68" s="51"/>
      <c r="W68" s="51"/>
      <c r="X68" s="51"/>
    </row>
    <row r="69" spans="19:24" x14ac:dyDescent="0.25">
      <c r="S69" s="54"/>
      <c r="T69" s="54"/>
      <c r="U69" s="54"/>
      <c r="V69" s="51"/>
      <c r="W69" s="51"/>
      <c r="X69" s="51"/>
    </row>
    <row r="70" spans="19:24" x14ac:dyDescent="0.25">
      <c r="S70" s="52"/>
      <c r="T70" s="52"/>
      <c r="U70" s="53"/>
      <c r="V70" s="51"/>
      <c r="W70" s="51"/>
      <c r="X70" s="51"/>
    </row>
    <row r="71" spans="19:24" x14ac:dyDescent="0.25">
      <c r="S71" s="52"/>
      <c r="T71" s="52"/>
      <c r="U71" s="53"/>
      <c r="V71" s="51"/>
      <c r="W71" s="51"/>
      <c r="X71" s="51"/>
    </row>
    <row r="72" spans="19:24" x14ac:dyDescent="0.25">
      <c r="S72" s="54"/>
      <c r="T72" s="54"/>
      <c r="U72" s="54"/>
      <c r="V72" s="51"/>
      <c r="W72" s="51"/>
      <c r="X72" s="51"/>
    </row>
    <row r="73" spans="19:24" x14ac:dyDescent="0.25">
      <c r="S73" s="54"/>
      <c r="T73" s="54"/>
      <c r="U73" s="54"/>
      <c r="V73" s="51"/>
      <c r="W73" s="51"/>
      <c r="X73" s="51"/>
    </row>
    <row r="74" spans="19:24" x14ac:dyDescent="0.25">
      <c r="S74" s="52"/>
      <c r="T74" s="52"/>
      <c r="U74" s="53"/>
      <c r="V74" s="51"/>
      <c r="W74" s="51"/>
      <c r="X74" s="51"/>
    </row>
    <row r="75" spans="19:24" x14ac:dyDescent="0.25">
      <c r="S75" s="52"/>
      <c r="T75" s="52"/>
      <c r="U75" s="53"/>
      <c r="V75" s="51"/>
      <c r="W75" s="51"/>
      <c r="X75" s="51"/>
    </row>
    <row r="76" spans="19:24" x14ac:dyDescent="0.25">
      <c r="S76" s="51"/>
      <c r="T76" s="51"/>
      <c r="U76" s="51"/>
      <c r="V76" s="51"/>
      <c r="W76" s="51"/>
      <c r="X76" s="51"/>
    </row>
  </sheetData>
  <mergeCells count="8">
    <mergeCell ref="W5:AA5"/>
    <mergeCell ref="AB5:AF5"/>
    <mergeCell ref="AG5:AK5"/>
    <mergeCell ref="A2:C2"/>
    <mergeCell ref="C5:G5"/>
    <mergeCell ref="H5:L5"/>
    <mergeCell ref="M5:Q5"/>
    <mergeCell ref="R5:V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ignoredErrors>
    <ignoredError sqref="C27:G27 H27:L27 M27:Q27 R27:V27 W27:AA27 AB27:AF27 AG27:AK2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0"/>
  <sheetViews>
    <sheetView topLeftCell="A5" zoomScaleNormal="100" workbookViewId="0">
      <pane xSplit="2" ySplit="1" topLeftCell="R6" activePane="bottomRight" state="frozen"/>
      <selection activeCell="A5" sqref="A5"/>
      <selection pane="topRight" activeCell="C5" sqref="C5"/>
      <selection pane="bottomLeft" activeCell="A6" sqref="A6"/>
      <selection pane="bottomRight" activeCell="C56" sqref="C56"/>
    </sheetView>
  </sheetViews>
  <sheetFormatPr defaultRowHeight="15" x14ac:dyDescent="0.25"/>
  <cols>
    <col min="1" max="1" width="28.140625" customWidth="1"/>
    <col min="2" max="2" width="35.42578125" customWidth="1"/>
    <col min="21" max="21" width="11.42578125" customWidth="1"/>
    <col min="26" max="26" width="12.42578125" customWidth="1"/>
  </cols>
  <sheetData>
    <row r="1" spans="1:39" ht="15.75" hidden="1" customHeight="1" thickBot="1" x14ac:dyDescent="0.3">
      <c r="B1" s="2"/>
    </row>
    <row r="2" spans="1:39" ht="21.75" hidden="1" customHeight="1" thickBot="1" x14ac:dyDescent="0.4">
      <c r="A2" s="19" t="s">
        <v>1</v>
      </c>
      <c r="B2" s="19"/>
      <c r="C2" s="3"/>
      <c r="D2" s="3"/>
    </row>
    <row r="3" spans="1:39" ht="15.75" hidden="1" customHeight="1" thickBot="1" x14ac:dyDescent="0.3">
      <c r="B3" s="2"/>
    </row>
    <row r="4" spans="1:39" ht="15.75" hidden="1" customHeight="1" thickBot="1" x14ac:dyDescent="0.3">
      <c r="B4" s="2"/>
    </row>
    <row r="5" spans="1:39" ht="19.5" thickBot="1" x14ac:dyDescent="0.35">
      <c r="A5" s="139" t="s">
        <v>24</v>
      </c>
      <c r="B5" s="140" t="s">
        <v>0</v>
      </c>
      <c r="C5" s="210" t="s">
        <v>14</v>
      </c>
      <c r="D5" s="211"/>
      <c r="E5" s="211"/>
      <c r="F5" s="212"/>
      <c r="G5" s="212"/>
      <c r="H5" s="212"/>
      <c r="I5" s="215" t="s">
        <v>16</v>
      </c>
      <c r="J5" s="216"/>
      <c r="K5" s="216"/>
      <c r="L5" s="216"/>
      <c r="M5" s="216"/>
      <c r="N5" s="217"/>
      <c r="O5" s="214" t="s">
        <v>12</v>
      </c>
      <c r="P5" s="211"/>
      <c r="Q5" s="211"/>
      <c r="R5" s="212"/>
      <c r="S5" s="212"/>
      <c r="T5" s="213"/>
      <c r="U5" s="214" t="s">
        <v>13</v>
      </c>
      <c r="V5" s="211"/>
      <c r="W5" s="211"/>
      <c r="X5" s="212"/>
      <c r="Y5" s="212"/>
      <c r="Z5" s="212"/>
      <c r="AA5" s="210" t="s">
        <v>15</v>
      </c>
      <c r="AB5" s="211"/>
      <c r="AC5" s="211"/>
      <c r="AD5" s="212"/>
      <c r="AE5" s="212"/>
      <c r="AF5" s="213"/>
      <c r="AG5" s="210" t="s">
        <v>17</v>
      </c>
      <c r="AH5" s="211"/>
      <c r="AI5" s="211"/>
      <c r="AJ5" s="212"/>
      <c r="AK5" s="212"/>
      <c r="AL5" s="213"/>
    </row>
    <row r="6" spans="1:39" x14ac:dyDescent="0.25">
      <c r="A6" s="141"/>
      <c r="B6" s="142"/>
      <c r="C6" s="15">
        <v>2018</v>
      </c>
      <c r="D6" s="13">
        <v>2019</v>
      </c>
      <c r="E6" s="13">
        <v>2020</v>
      </c>
      <c r="F6" s="14">
        <v>2021</v>
      </c>
      <c r="G6" s="68">
        <v>2022</v>
      </c>
      <c r="H6" s="70">
        <v>2023</v>
      </c>
      <c r="I6" s="15">
        <v>2018</v>
      </c>
      <c r="J6" s="13">
        <v>2019</v>
      </c>
      <c r="K6" s="13">
        <v>2020</v>
      </c>
      <c r="L6" s="14">
        <v>2021</v>
      </c>
      <c r="M6" s="68">
        <v>2022</v>
      </c>
      <c r="N6" s="70">
        <v>2023</v>
      </c>
      <c r="O6" s="15">
        <v>2018</v>
      </c>
      <c r="P6" s="13">
        <v>2019</v>
      </c>
      <c r="Q6" s="13">
        <v>2020</v>
      </c>
      <c r="R6" s="14">
        <v>2021</v>
      </c>
      <c r="S6" s="68">
        <v>2022</v>
      </c>
      <c r="T6" s="70">
        <v>2023</v>
      </c>
      <c r="U6" s="15">
        <v>2018</v>
      </c>
      <c r="V6" s="13">
        <v>2019</v>
      </c>
      <c r="W6" s="13">
        <v>2020</v>
      </c>
      <c r="X6" s="14">
        <v>2021</v>
      </c>
      <c r="Y6" s="68">
        <v>2022</v>
      </c>
      <c r="Z6" s="70">
        <v>2023</v>
      </c>
      <c r="AA6" s="15">
        <v>2018</v>
      </c>
      <c r="AB6" s="13">
        <v>2019</v>
      </c>
      <c r="AC6" s="13">
        <v>2020</v>
      </c>
      <c r="AD6" s="14">
        <v>2021</v>
      </c>
      <c r="AE6" s="68">
        <v>2022</v>
      </c>
      <c r="AF6" s="70">
        <v>2023</v>
      </c>
      <c r="AG6" s="15">
        <v>2018</v>
      </c>
      <c r="AH6" s="13">
        <v>2019</v>
      </c>
      <c r="AI6" s="13">
        <v>2020</v>
      </c>
      <c r="AJ6" s="14">
        <v>2021</v>
      </c>
      <c r="AK6" s="68">
        <v>2022</v>
      </c>
      <c r="AL6" s="70">
        <v>2023</v>
      </c>
    </row>
    <row r="7" spans="1:39" s="51" customFormat="1" x14ac:dyDescent="0.25">
      <c r="A7" s="122" t="s">
        <v>27</v>
      </c>
      <c r="B7" s="123" t="s">
        <v>28</v>
      </c>
      <c r="C7" s="46"/>
      <c r="D7" s="72"/>
      <c r="E7" s="72"/>
      <c r="F7" s="48"/>
      <c r="G7" s="92"/>
      <c r="H7" s="49"/>
      <c r="I7" s="46"/>
      <c r="J7" s="47"/>
      <c r="K7" s="47"/>
      <c r="L7" s="48"/>
      <c r="M7" s="48"/>
      <c r="N7" s="49"/>
      <c r="P7" s="67">
        <v>972.78</v>
      </c>
      <c r="Q7" s="72"/>
      <c r="R7" s="72">
        <v>4311.66</v>
      </c>
      <c r="S7" s="72">
        <v>1762.96</v>
      </c>
      <c r="T7" s="113">
        <v>1975.06</v>
      </c>
      <c r="U7" s="50"/>
      <c r="V7" s="47"/>
      <c r="W7" s="47"/>
      <c r="X7" s="48"/>
      <c r="Y7" s="48"/>
      <c r="Z7" s="48"/>
      <c r="AA7" s="46"/>
      <c r="AB7" s="72"/>
      <c r="AC7" s="111"/>
      <c r="AD7" s="48"/>
      <c r="AE7" s="156"/>
      <c r="AF7" s="49"/>
      <c r="AG7" s="71">
        <v>0</v>
      </c>
      <c r="AH7" s="47">
        <v>0</v>
      </c>
      <c r="AI7" s="112">
        <v>0</v>
      </c>
      <c r="AJ7" s="48">
        <v>0</v>
      </c>
      <c r="AK7" s="112">
        <v>0</v>
      </c>
      <c r="AL7" s="113">
        <v>0</v>
      </c>
    </row>
    <row r="8" spans="1:39" s="51" customFormat="1" x14ac:dyDescent="0.25">
      <c r="A8" s="124" t="s">
        <v>50</v>
      </c>
      <c r="B8" s="125" t="s">
        <v>51</v>
      </c>
      <c r="C8" s="46"/>
      <c r="D8" s="47"/>
      <c r="E8" s="47"/>
      <c r="F8" s="48"/>
      <c r="G8" s="47"/>
      <c r="H8" s="47"/>
      <c r="I8" s="46"/>
      <c r="J8" s="47"/>
      <c r="K8" s="47"/>
      <c r="L8" s="48"/>
      <c r="M8" s="48"/>
      <c r="N8" s="49"/>
      <c r="O8" s="50"/>
      <c r="P8" s="47"/>
      <c r="Q8" s="72"/>
      <c r="R8" s="72"/>
      <c r="S8" s="72"/>
      <c r="T8" s="71"/>
      <c r="U8" s="50"/>
      <c r="V8" s="47"/>
      <c r="W8" s="47"/>
      <c r="X8" s="48"/>
      <c r="Y8" s="48"/>
      <c r="Z8" s="48"/>
      <c r="AA8" s="46"/>
      <c r="AB8" s="83"/>
      <c r="AC8" s="47"/>
      <c r="AD8" s="48"/>
      <c r="AE8" s="47"/>
      <c r="AF8" s="71"/>
      <c r="AG8" s="46">
        <v>0</v>
      </c>
      <c r="AH8" s="47">
        <v>0</v>
      </c>
      <c r="AI8" s="47">
        <v>0</v>
      </c>
      <c r="AJ8" s="48">
        <v>0</v>
      </c>
      <c r="AK8" s="47">
        <v>0</v>
      </c>
      <c r="AL8" s="71">
        <v>0</v>
      </c>
    </row>
    <row r="9" spans="1:39" s="51" customFormat="1" x14ac:dyDescent="0.25">
      <c r="A9" s="124" t="s">
        <v>52</v>
      </c>
      <c r="B9" s="125" t="s">
        <v>53</v>
      </c>
      <c r="C9" s="46"/>
      <c r="D9" s="47"/>
      <c r="E9" s="47"/>
      <c r="F9" s="48"/>
      <c r="G9" s="48"/>
      <c r="H9" s="47"/>
      <c r="I9" s="46"/>
      <c r="J9" s="47"/>
      <c r="K9" s="47"/>
      <c r="L9" s="48"/>
      <c r="M9" s="48"/>
      <c r="N9" s="49"/>
      <c r="O9" s="50"/>
      <c r="P9" s="47"/>
      <c r="Q9" s="72"/>
      <c r="R9" s="72"/>
      <c r="S9" s="72"/>
      <c r="T9" s="71"/>
      <c r="U9" s="50"/>
      <c r="V9" s="47"/>
      <c r="W9" s="47"/>
      <c r="X9" s="48"/>
      <c r="Y9" s="48"/>
      <c r="Z9" s="48"/>
      <c r="AA9" s="46"/>
      <c r="AB9" s="47"/>
      <c r="AC9" s="47"/>
      <c r="AD9" s="48"/>
      <c r="AE9" s="47"/>
      <c r="AF9" s="71"/>
      <c r="AG9" s="46">
        <v>0</v>
      </c>
      <c r="AH9" s="47">
        <v>0</v>
      </c>
      <c r="AI9" s="47">
        <v>0</v>
      </c>
      <c r="AJ9" s="48">
        <v>0</v>
      </c>
      <c r="AK9" s="47">
        <v>0</v>
      </c>
      <c r="AL9" s="71">
        <v>0</v>
      </c>
    </row>
    <row r="10" spans="1:39" s="51" customFormat="1" x14ac:dyDescent="0.25">
      <c r="A10" s="124" t="s">
        <v>54</v>
      </c>
      <c r="B10" s="125" t="s">
        <v>55</v>
      </c>
      <c r="C10" s="46"/>
      <c r="D10" s="47"/>
      <c r="E10" s="47"/>
      <c r="F10" s="48"/>
      <c r="G10" s="48"/>
      <c r="H10" s="47"/>
      <c r="I10" s="46"/>
      <c r="J10" s="47"/>
      <c r="K10" s="47"/>
      <c r="L10" s="48"/>
      <c r="M10" s="48"/>
      <c r="N10" s="49"/>
      <c r="O10" s="50"/>
      <c r="P10" s="47"/>
      <c r="Q10" s="72"/>
      <c r="R10" s="72"/>
      <c r="S10" s="72"/>
      <c r="T10" s="71"/>
      <c r="U10" s="50"/>
      <c r="V10" s="47"/>
      <c r="W10" s="47"/>
      <c r="X10" s="48"/>
      <c r="Y10" s="48"/>
      <c r="Z10" s="48"/>
      <c r="AA10" s="46"/>
      <c r="AB10" s="47"/>
      <c r="AC10" s="47"/>
      <c r="AD10" s="48"/>
      <c r="AE10" s="47"/>
      <c r="AF10" s="71"/>
      <c r="AG10" s="46">
        <v>0</v>
      </c>
      <c r="AH10" s="47">
        <v>0</v>
      </c>
      <c r="AI10" s="47">
        <v>0</v>
      </c>
      <c r="AJ10" s="48">
        <v>0</v>
      </c>
      <c r="AK10" s="47"/>
      <c r="AL10" s="71">
        <v>0</v>
      </c>
    </row>
    <row r="11" spans="1:39" x14ac:dyDescent="0.25">
      <c r="A11" s="124" t="s">
        <v>56</v>
      </c>
      <c r="B11" s="125" t="s">
        <v>57</v>
      </c>
      <c r="C11" s="8"/>
      <c r="D11" s="1"/>
      <c r="E11" s="1"/>
      <c r="F11" s="6"/>
      <c r="G11" s="6"/>
      <c r="H11" s="47"/>
      <c r="I11" s="8"/>
      <c r="J11" s="1"/>
      <c r="K11" s="1"/>
      <c r="L11" s="6"/>
      <c r="M11" s="6"/>
      <c r="N11" s="9"/>
      <c r="O11" s="7"/>
      <c r="P11" s="1"/>
      <c r="Q11" s="72"/>
      <c r="R11" s="72"/>
      <c r="S11" s="72"/>
      <c r="T11" s="21"/>
      <c r="U11" s="7"/>
      <c r="V11" s="1"/>
      <c r="W11" s="1"/>
      <c r="X11" s="6"/>
      <c r="Y11" s="6"/>
      <c r="Z11" s="6"/>
      <c r="AA11" s="8"/>
      <c r="AB11" s="1"/>
      <c r="AC11" s="1"/>
      <c r="AD11" s="6"/>
      <c r="AE11" s="1"/>
      <c r="AF11" s="21"/>
      <c r="AG11" s="8">
        <v>0</v>
      </c>
      <c r="AH11" s="1">
        <v>0</v>
      </c>
      <c r="AI11" s="1">
        <v>0</v>
      </c>
      <c r="AJ11" s="6">
        <v>0</v>
      </c>
      <c r="AK11" s="1">
        <v>0</v>
      </c>
      <c r="AL11" s="21">
        <v>0</v>
      </c>
    </row>
    <row r="12" spans="1:39" x14ac:dyDescent="0.25">
      <c r="A12" s="124" t="s">
        <v>58</v>
      </c>
      <c r="B12" s="125" t="s">
        <v>59</v>
      </c>
      <c r="C12" s="8"/>
      <c r="D12" s="1"/>
      <c r="E12" s="1"/>
      <c r="F12" s="6"/>
      <c r="G12" s="6"/>
      <c r="H12" s="47"/>
      <c r="I12" s="8"/>
      <c r="J12" s="1"/>
      <c r="K12" s="1"/>
      <c r="L12" s="6"/>
      <c r="M12" s="6"/>
      <c r="N12" s="9"/>
      <c r="O12" s="7"/>
      <c r="P12" s="1"/>
      <c r="Q12" s="72"/>
      <c r="R12" s="72"/>
      <c r="S12" s="72"/>
      <c r="T12" s="21"/>
      <c r="U12" s="7"/>
      <c r="V12" s="1"/>
      <c r="W12" s="1"/>
      <c r="X12" s="6"/>
      <c r="Y12" s="6"/>
      <c r="Z12" s="6"/>
      <c r="AA12" s="8"/>
      <c r="AB12" s="1"/>
      <c r="AC12" s="1"/>
      <c r="AD12" s="6"/>
      <c r="AE12" s="1"/>
      <c r="AF12" s="21"/>
      <c r="AG12" s="8">
        <v>0</v>
      </c>
      <c r="AH12" s="1">
        <v>0</v>
      </c>
      <c r="AI12" s="1">
        <v>0</v>
      </c>
      <c r="AJ12" s="6">
        <v>0</v>
      </c>
      <c r="AK12" s="1">
        <v>0</v>
      </c>
      <c r="AL12" s="21">
        <v>0</v>
      </c>
    </row>
    <row r="13" spans="1:39" s="51" customFormat="1" x14ac:dyDescent="0.25">
      <c r="A13" s="124" t="s">
        <v>60</v>
      </c>
      <c r="B13" s="125" t="s">
        <v>61</v>
      </c>
      <c r="C13" s="46"/>
      <c r="D13" s="47"/>
      <c r="E13" s="47"/>
      <c r="F13" s="48"/>
      <c r="G13" s="48"/>
      <c r="H13" s="47"/>
      <c r="I13" s="46"/>
      <c r="J13" s="47"/>
      <c r="K13" s="47"/>
      <c r="L13" s="48"/>
      <c r="M13" s="48"/>
      <c r="N13" s="49"/>
      <c r="O13" s="50"/>
      <c r="P13" s="47"/>
      <c r="Q13" s="72"/>
      <c r="R13" s="72"/>
      <c r="S13" s="72"/>
      <c r="T13" s="71"/>
      <c r="U13" s="50"/>
      <c r="V13" s="47"/>
      <c r="W13" s="47"/>
      <c r="X13" s="48"/>
      <c r="Y13" s="48"/>
      <c r="Z13" s="48"/>
      <c r="AA13" s="46"/>
      <c r="AB13" s="47">
        <v>365.95</v>
      </c>
      <c r="AC13" s="47"/>
      <c r="AD13" s="48"/>
      <c r="AE13" s="47"/>
      <c r="AF13" s="71"/>
      <c r="AG13" s="46">
        <v>0</v>
      </c>
      <c r="AH13" s="47">
        <v>0</v>
      </c>
      <c r="AI13" s="47">
        <v>0</v>
      </c>
      <c r="AJ13" s="48">
        <v>0</v>
      </c>
      <c r="AK13" s="47">
        <v>0</v>
      </c>
      <c r="AL13" s="71">
        <v>0</v>
      </c>
    </row>
    <row r="14" spans="1:39" x14ac:dyDescent="0.25">
      <c r="A14" s="124" t="s">
        <v>64</v>
      </c>
      <c r="B14" s="125" t="s">
        <v>57</v>
      </c>
      <c r="C14" s="8"/>
      <c r="D14" s="1"/>
      <c r="E14" s="47"/>
      <c r="F14" s="6"/>
      <c r="G14" s="6"/>
      <c r="H14" s="47"/>
      <c r="I14" s="8"/>
      <c r="J14" s="1"/>
      <c r="K14" s="1"/>
      <c r="L14" s="6"/>
      <c r="M14" s="6"/>
      <c r="N14" s="9"/>
      <c r="O14" s="7"/>
      <c r="P14" s="1"/>
      <c r="Q14" s="72"/>
      <c r="R14" s="72"/>
      <c r="S14" s="72">
        <v>301.57</v>
      </c>
      <c r="T14" s="21"/>
      <c r="U14" s="7"/>
      <c r="V14" s="1"/>
      <c r="W14" s="1"/>
      <c r="X14" s="6"/>
      <c r="Y14" s="6"/>
      <c r="Z14" s="6"/>
      <c r="AA14" s="8"/>
      <c r="AB14" s="1"/>
      <c r="AC14" s="1"/>
      <c r="AD14" s="6"/>
      <c r="AE14" s="67"/>
      <c r="AF14" s="71"/>
      <c r="AG14" s="8">
        <v>0</v>
      </c>
      <c r="AH14" s="1">
        <v>0</v>
      </c>
      <c r="AI14" s="1">
        <v>0</v>
      </c>
      <c r="AJ14" s="6">
        <v>0</v>
      </c>
      <c r="AK14" s="47">
        <v>0</v>
      </c>
      <c r="AL14" s="114">
        <v>0</v>
      </c>
    </row>
    <row r="15" spans="1:39" x14ac:dyDescent="0.25">
      <c r="A15" s="124" t="s">
        <v>31</v>
      </c>
      <c r="B15" s="125" t="s">
        <v>32</v>
      </c>
      <c r="C15" s="8"/>
      <c r="D15" s="1"/>
      <c r="E15" s="1"/>
      <c r="F15" s="6"/>
      <c r="G15" s="6"/>
      <c r="H15" s="6"/>
      <c r="I15" s="8"/>
      <c r="J15" s="1"/>
      <c r="K15" s="1"/>
      <c r="L15" s="6"/>
      <c r="M15" s="6"/>
      <c r="N15" s="9"/>
      <c r="O15" s="7"/>
      <c r="P15" s="1"/>
      <c r="Q15" s="72"/>
      <c r="R15" s="72"/>
      <c r="S15" s="72"/>
      <c r="T15" s="9"/>
      <c r="U15" s="7"/>
      <c r="V15" s="1"/>
      <c r="W15" s="1"/>
      <c r="X15" s="6"/>
      <c r="Y15" s="6"/>
      <c r="Z15" s="6"/>
      <c r="AA15" s="8"/>
      <c r="AB15" s="1"/>
      <c r="AC15" s="1"/>
      <c r="AD15" s="6"/>
      <c r="AE15" s="6"/>
      <c r="AF15" s="9"/>
      <c r="AG15" s="8">
        <v>0</v>
      </c>
      <c r="AH15" s="1">
        <v>0</v>
      </c>
      <c r="AI15" s="1">
        <v>0</v>
      </c>
      <c r="AJ15" s="6">
        <v>0</v>
      </c>
      <c r="AK15" s="6">
        <v>0</v>
      </c>
      <c r="AL15" s="9">
        <v>0</v>
      </c>
      <c r="AM15" s="68"/>
    </row>
    <row r="16" spans="1:39" s="51" customFormat="1" x14ac:dyDescent="0.25">
      <c r="A16" s="124" t="s">
        <v>35</v>
      </c>
      <c r="B16" s="125" t="s">
        <v>36</v>
      </c>
      <c r="C16" s="46"/>
      <c r="D16" s="47"/>
      <c r="E16" s="47"/>
      <c r="F16" s="48"/>
      <c r="G16" s="48"/>
      <c r="H16" s="48"/>
      <c r="I16" s="46"/>
      <c r="J16" s="47"/>
      <c r="K16" s="47"/>
      <c r="L16" s="48"/>
      <c r="M16" s="48"/>
      <c r="N16" s="49"/>
      <c r="O16" s="50"/>
      <c r="P16" s="47"/>
      <c r="Q16" s="72"/>
      <c r="R16" s="72"/>
      <c r="S16" s="72"/>
      <c r="T16" s="49"/>
      <c r="U16" s="50"/>
      <c r="V16" s="47"/>
      <c r="W16" s="47"/>
      <c r="X16" s="48"/>
      <c r="Y16" s="48"/>
      <c r="Z16" s="48"/>
      <c r="AA16" s="46"/>
      <c r="AB16" s="47"/>
      <c r="AC16" s="47"/>
      <c r="AD16" s="48"/>
      <c r="AE16" s="48"/>
      <c r="AF16" s="49"/>
      <c r="AG16" s="46">
        <v>0</v>
      </c>
      <c r="AH16" s="47">
        <v>0</v>
      </c>
      <c r="AI16" s="47">
        <v>0</v>
      </c>
      <c r="AJ16" s="48">
        <v>0</v>
      </c>
      <c r="AK16" s="48">
        <v>0</v>
      </c>
      <c r="AL16" s="49">
        <v>0</v>
      </c>
    </row>
    <row r="17" spans="1:39" s="51" customFormat="1" x14ac:dyDescent="0.25">
      <c r="A17" s="124" t="s">
        <v>49</v>
      </c>
      <c r="B17" s="125" t="s">
        <v>30</v>
      </c>
      <c r="C17" s="46"/>
      <c r="D17" s="47"/>
      <c r="E17" s="47"/>
      <c r="F17" s="48"/>
      <c r="G17" s="48"/>
      <c r="H17" s="48"/>
      <c r="I17" s="46"/>
      <c r="J17" s="47"/>
      <c r="K17" s="47"/>
      <c r="L17" s="48"/>
      <c r="M17" s="48"/>
      <c r="N17" s="49"/>
      <c r="O17" s="50"/>
      <c r="P17" s="47"/>
      <c r="Q17" s="72"/>
      <c r="R17" s="72"/>
      <c r="S17" s="72"/>
      <c r="T17" s="49"/>
      <c r="U17" s="50"/>
      <c r="V17" s="47"/>
      <c r="W17" s="47"/>
      <c r="X17" s="48"/>
      <c r="Y17" s="48"/>
      <c r="Z17" s="48"/>
      <c r="AA17" s="46"/>
      <c r="AB17" s="47"/>
      <c r="AC17" s="47"/>
      <c r="AD17" s="48"/>
      <c r="AE17" s="48"/>
      <c r="AF17" s="49"/>
      <c r="AG17" s="46">
        <v>0</v>
      </c>
      <c r="AH17" s="47">
        <v>0</v>
      </c>
      <c r="AI17" s="47">
        <v>0</v>
      </c>
      <c r="AJ17" s="48">
        <v>0</v>
      </c>
      <c r="AK17" s="48">
        <v>0</v>
      </c>
      <c r="AL17" s="49">
        <v>0</v>
      </c>
    </row>
    <row r="18" spans="1:39" s="51" customFormat="1" x14ac:dyDescent="0.25">
      <c r="A18" s="124" t="s">
        <v>62</v>
      </c>
      <c r="B18" s="125" t="s">
        <v>63</v>
      </c>
      <c r="C18" s="46"/>
      <c r="D18" s="47"/>
      <c r="E18" s="47"/>
      <c r="F18" s="48"/>
      <c r="G18" s="48"/>
      <c r="H18" s="48"/>
      <c r="I18" s="46"/>
      <c r="J18" s="47"/>
      <c r="K18" s="47"/>
      <c r="L18" s="48"/>
      <c r="M18" s="48"/>
      <c r="N18" s="49"/>
      <c r="O18" s="50"/>
      <c r="P18" s="47"/>
      <c r="Q18" s="72"/>
      <c r="R18" s="72"/>
      <c r="S18" s="72"/>
      <c r="T18" s="49"/>
      <c r="U18" s="50"/>
      <c r="V18" s="47"/>
      <c r="W18" s="47"/>
      <c r="X18" s="48"/>
      <c r="Y18" s="48"/>
      <c r="Z18" s="48"/>
      <c r="AA18" s="46"/>
      <c r="AB18" s="47"/>
      <c r="AC18" s="47"/>
      <c r="AD18" s="48"/>
      <c r="AE18" s="48"/>
      <c r="AF18" s="49"/>
      <c r="AG18" s="46">
        <v>0</v>
      </c>
      <c r="AH18" s="47">
        <v>0</v>
      </c>
      <c r="AI18" s="47">
        <v>0</v>
      </c>
      <c r="AJ18" s="48">
        <v>0</v>
      </c>
      <c r="AK18" s="48">
        <v>0</v>
      </c>
      <c r="AL18" s="49">
        <v>0</v>
      </c>
    </row>
    <row r="19" spans="1:39" s="51" customFormat="1" x14ac:dyDescent="0.25">
      <c r="A19" s="124" t="s">
        <v>33</v>
      </c>
      <c r="B19" s="125" t="s">
        <v>34</v>
      </c>
      <c r="C19" s="46"/>
      <c r="D19" s="72"/>
      <c r="E19" s="72">
        <v>445.13</v>
      </c>
      <c r="F19" s="57">
        <v>523.73</v>
      </c>
      <c r="G19" s="48"/>
      <c r="H19" s="48">
        <v>1726.3</v>
      </c>
      <c r="I19" s="46"/>
      <c r="J19" s="47"/>
      <c r="K19" s="47"/>
      <c r="L19" s="48"/>
      <c r="M19" s="48"/>
      <c r="N19" s="49"/>
      <c r="O19" s="50"/>
      <c r="P19" s="95"/>
      <c r="Q19" s="72">
        <v>6216.19</v>
      </c>
      <c r="R19" s="72">
        <v>1927.05</v>
      </c>
      <c r="S19" s="72">
        <v>3055.96</v>
      </c>
      <c r="T19" s="110"/>
      <c r="U19" s="50"/>
      <c r="V19" s="47"/>
      <c r="W19" s="47"/>
      <c r="X19" s="48"/>
      <c r="Y19" s="48"/>
      <c r="Z19" s="48"/>
      <c r="AA19" s="46"/>
      <c r="AB19" s="47"/>
      <c r="AC19" s="47"/>
      <c r="AD19" s="48"/>
      <c r="AE19" s="48"/>
      <c r="AF19" s="49"/>
      <c r="AG19" s="46">
        <v>0</v>
      </c>
      <c r="AH19" s="47">
        <v>0</v>
      </c>
      <c r="AI19" s="47">
        <v>0</v>
      </c>
      <c r="AJ19" s="48">
        <v>0</v>
      </c>
      <c r="AK19" s="48">
        <v>0</v>
      </c>
      <c r="AL19" s="49">
        <v>0</v>
      </c>
    </row>
    <row r="20" spans="1:39" s="51" customFormat="1" x14ac:dyDescent="0.25">
      <c r="A20" s="109" t="s">
        <v>29</v>
      </c>
      <c r="B20" s="123" t="s">
        <v>30</v>
      </c>
      <c r="C20" s="46"/>
      <c r="D20" s="47"/>
      <c r="E20" s="83"/>
      <c r="F20" s="48"/>
      <c r="G20" s="72">
        <v>6858.86</v>
      </c>
      <c r="H20" s="57"/>
      <c r="I20" s="46"/>
      <c r="J20" s="47"/>
      <c r="K20" s="47"/>
      <c r="L20" s="48"/>
      <c r="M20" s="48"/>
      <c r="N20" s="49"/>
      <c r="O20" s="50"/>
      <c r="P20" s="111">
        <v>5381.92</v>
      </c>
      <c r="Q20" s="111">
        <v>250</v>
      </c>
      <c r="R20" s="72">
        <v>6355.63</v>
      </c>
      <c r="S20" s="92">
        <v>19047.96</v>
      </c>
      <c r="T20" s="144">
        <v>5386</v>
      </c>
      <c r="U20" s="46"/>
      <c r="V20" s="47"/>
      <c r="W20" s="47"/>
      <c r="X20" s="48"/>
      <c r="Y20" s="48"/>
      <c r="Z20" s="48"/>
      <c r="AA20" s="46"/>
      <c r="AB20" s="47"/>
      <c r="AC20" s="47"/>
      <c r="AD20" s="48"/>
      <c r="AE20" s="48"/>
      <c r="AF20" s="49"/>
      <c r="AG20" s="46">
        <v>0</v>
      </c>
      <c r="AH20" s="47">
        <v>0</v>
      </c>
      <c r="AI20" s="47">
        <v>0</v>
      </c>
      <c r="AJ20" s="48">
        <v>0</v>
      </c>
      <c r="AK20" s="48">
        <v>0</v>
      </c>
      <c r="AL20" s="49">
        <v>0</v>
      </c>
    </row>
    <row r="21" spans="1:39" s="51" customFormat="1" x14ac:dyDescent="0.25">
      <c r="A21" s="124" t="s">
        <v>37</v>
      </c>
      <c r="B21" s="125" t="s">
        <v>38</v>
      </c>
      <c r="C21" s="46"/>
      <c r="D21" s="47"/>
      <c r="E21" s="47"/>
      <c r="F21" s="48"/>
      <c r="G21" s="84"/>
      <c r="H21" s="48"/>
      <c r="I21" s="46"/>
      <c r="J21" s="47"/>
      <c r="K21" s="47"/>
      <c r="L21" s="48"/>
      <c r="M21" s="48"/>
      <c r="N21" s="49"/>
      <c r="O21" s="50"/>
      <c r="P21" s="83"/>
      <c r="Q21" s="50"/>
      <c r="R21" s="47"/>
      <c r="S21" s="47"/>
      <c r="T21" s="49"/>
      <c r="U21" s="50"/>
      <c r="V21" s="47"/>
      <c r="W21" s="47"/>
      <c r="X21" s="48"/>
      <c r="Y21" s="48"/>
      <c r="Z21" s="48"/>
      <c r="AA21" s="46"/>
      <c r="AB21" s="47"/>
      <c r="AC21" s="47"/>
      <c r="AD21" s="48"/>
      <c r="AE21" s="48"/>
      <c r="AF21" s="49"/>
      <c r="AG21" s="46">
        <v>0</v>
      </c>
      <c r="AH21" s="47">
        <v>0</v>
      </c>
      <c r="AI21" s="47">
        <v>0</v>
      </c>
      <c r="AJ21" s="48">
        <v>0</v>
      </c>
      <c r="AK21" s="48">
        <v>0</v>
      </c>
      <c r="AL21" s="49">
        <v>0</v>
      </c>
    </row>
    <row r="22" spans="1:39" x14ac:dyDescent="0.25">
      <c r="A22" s="124" t="s">
        <v>39</v>
      </c>
      <c r="B22" s="125" t="s">
        <v>40</v>
      </c>
      <c r="C22" s="8"/>
      <c r="D22" s="1"/>
      <c r="E22" s="1"/>
      <c r="F22" s="6"/>
      <c r="G22" s="6"/>
      <c r="H22" s="6"/>
      <c r="I22" s="8"/>
      <c r="J22" s="1"/>
      <c r="K22" s="1"/>
      <c r="L22" s="6"/>
      <c r="M22" s="6"/>
      <c r="N22" s="9"/>
      <c r="O22" s="7"/>
      <c r="P22" s="1"/>
      <c r="Q22" s="7"/>
      <c r="R22" s="1"/>
      <c r="S22" s="1"/>
      <c r="T22" s="9"/>
      <c r="U22" s="7"/>
      <c r="V22" s="1"/>
      <c r="W22" s="1"/>
      <c r="X22" s="6"/>
      <c r="Y22" s="6"/>
      <c r="Z22" s="6"/>
      <c r="AA22" s="8"/>
      <c r="AB22" s="1"/>
      <c r="AC22" s="1"/>
      <c r="AD22" s="6"/>
      <c r="AE22" s="6"/>
      <c r="AF22" s="9"/>
      <c r="AG22" s="8">
        <v>0</v>
      </c>
      <c r="AH22" s="1">
        <v>0</v>
      </c>
      <c r="AI22" s="1">
        <v>0</v>
      </c>
      <c r="AJ22" s="6">
        <v>0</v>
      </c>
      <c r="AK22" s="6">
        <v>0</v>
      </c>
      <c r="AL22" s="9">
        <v>0</v>
      </c>
    </row>
    <row r="23" spans="1:39" x14ac:dyDescent="0.25">
      <c r="A23" s="58" t="s">
        <v>41</v>
      </c>
      <c r="B23" s="125" t="s">
        <v>42</v>
      </c>
      <c r="C23" s="8"/>
      <c r="D23" s="1"/>
      <c r="E23" s="1"/>
      <c r="F23" s="6"/>
      <c r="G23" s="6"/>
      <c r="H23" s="6"/>
      <c r="I23" s="8"/>
      <c r="J23" s="1"/>
      <c r="K23" s="1"/>
      <c r="L23" s="6"/>
      <c r="M23" s="6"/>
      <c r="N23" s="9"/>
      <c r="O23" s="7"/>
      <c r="P23" s="1"/>
      <c r="Q23" s="1"/>
      <c r="R23" s="6"/>
      <c r="S23" s="6"/>
      <c r="T23" s="9"/>
      <c r="U23" s="7"/>
      <c r="V23" s="1"/>
      <c r="W23" s="1"/>
      <c r="X23" s="6"/>
      <c r="Y23" s="6"/>
      <c r="Z23" s="6"/>
      <c r="AA23" s="8"/>
      <c r="AB23" s="1"/>
      <c r="AC23" s="1"/>
      <c r="AD23" s="6"/>
      <c r="AE23" s="6"/>
      <c r="AF23" s="9"/>
      <c r="AG23" s="8">
        <v>0</v>
      </c>
      <c r="AH23" s="1">
        <v>0</v>
      </c>
      <c r="AI23" s="1">
        <v>0</v>
      </c>
      <c r="AJ23" s="6">
        <v>0</v>
      </c>
      <c r="AK23" s="6">
        <v>0</v>
      </c>
      <c r="AL23" s="9">
        <v>0</v>
      </c>
      <c r="AM23" s="68"/>
    </row>
    <row r="24" spans="1:39" s="51" customFormat="1" x14ac:dyDescent="0.25">
      <c r="A24" s="124" t="s">
        <v>43</v>
      </c>
      <c r="B24" s="125" t="s">
        <v>44</v>
      </c>
      <c r="C24" s="46"/>
      <c r="D24" s="47"/>
      <c r="E24" s="47"/>
      <c r="F24" s="48"/>
      <c r="G24" s="48"/>
      <c r="H24" s="48"/>
      <c r="I24" s="46"/>
      <c r="J24" s="47"/>
      <c r="K24" s="47"/>
      <c r="L24" s="48"/>
      <c r="M24" s="48"/>
      <c r="N24" s="49"/>
      <c r="O24" s="50"/>
      <c r="P24" s="47"/>
      <c r="Q24" s="47"/>
      <c r="R24" s="48"/>
      <c r="S24" s="48"/>
      <c r="T24" s="49"/>
      <c r="U24" s="50"/>
      <c r="V24" s="47"/>
      <c r="W24" s="47"/>
      <c r="X24" s="48"/>
      <c r="Y24" s="48"/>
      <c r="Z24" s="48"/>
      <c r="AA24" s="46"/>
      <c r="AB24" s="47"/>
      <c r="AC24" s="47"/>
      <c r="AD24" s="48"/>
      <c r="AE24" s="48"/>
      <c r="AF24" s="49"/>
      <c r="AG24" s="46">
        <v>0</v>
      </c>
      <c r="AH24" s="47">
        <v>0</v>
      </c>
      <c r="AI24" s="47">
        <v>0</v>
      </c>
      <c r="AJ24" s="48">
        <v>0</v>
      </c>
      <c r="AK24" s="48">
        <v>0</v>
      </c>
      <c r="AL24" s="49">
        <v>0</v>
      </c>
    </row>
    <row r="25" spans="1:39" s="51" customFormat="1" x14ac:dyDescent="0.25">
      <c r="A25" s="124" t="s">
        <v>45</v>
      </c>
      <c r="B25" s="125" t="s">
        <v>46</v>
      </c>
      <c r="C25" s="46"/>
      <c r="D25" s="47"/>
      <c r="E25" s="47"/>
      <c r="F25" s="48"/>
      <c r="G25" s="48"/>
      <c r="H25" s="48"/>
      <c r="I25" s="46"/>
      <c r="J25" s="47"/>
      <c r="K25" s="47"/>
      <c r="L25" s="48"/>
      <c r="M25" s="48"/>
      <c r="N25" s="49"/>
      <c r="O25" s="50"/>
      <c r="P25" s="47"/>
      <c r="Q25" s="47"/>
      <c r="R25" s="48"/>
      <c r="S25" s="48"/>
      <c r="T25" s="49"/>
      <c r="U25" s="50"/>
      <c r="V25" s="47"/>
      <c r="W25" s="47"/>
      <c r="X25" s="48"/>
      <c r="Y25" s="48"/>
      <c r="Z25" s="48"/>
      <c r="AA25" s="46"/>
      <c r="AB25" s="47"/>
      <c r="AC25" s="47"/>
      <c r="AD25" s="48"/>
      <c r="AE25" s="48"/>
      <c r="AF25" s="49"/>
      <c r="AG25" s="46">
        <v>0</v>
      </c>
      <c r="AH25" s="47">
        <v>0</v>
      </c>
      <c r="AI25" s="47">
        <v>0</v>
      </c>
      <c r="AJ25" s="48">
        <v>0</v>
      </c>
      <c r="AK25" s="48">
        <v>0</v>
      </c>
      <c r="AL25" s="49">
        <v>0</v>
      </c>
    </row>
    <row r="26" spans="1:39" ht="15.75" thickBot="1" x14ac:dyDescent="0.3">
      <c r="A26" s="128" t="s">
        <v>47</v>
      </c>
      <c r="B26" s="129" t="s">
        <v>48</v>
      </c>
      <c r="C26" s="62"/>
      <c r="D26" s="11"/>
      <c r="E26" s="11"/>
      <c r="F26" s="17"/>
      <c r="G26" s="17"/>
      <c r="H26" s="17"/>
      <c r="I26" s="10"/>
      <c r="J26" s="11"/>
      <c r="K26" s="11"/>
      <c r="L26" s="17"/>
      <c r="M26" s="17"/>
      <c r="N26" s="12"/>
      <c r="O26" s="18"/>
      <c r="P26" s="11"/>
      <c r="Q26" s="11"/>
      <c r="R26" s="17"/>
      <c r="S26" s="17"/>
      <c r="T26" s="12"/>
      <c r="U26" s="18"/>
      <c r="V26" s="11"/>
      <c r="W26" s="11"/>
      <c r="X26" s="17"/>
      <c r="Y26" s="17"/>
      <c r="Z26" s="12"/>
      <c r="AA26" s="10"/>
      <c r="AB26" s="11"/>
      <c r="AC26" s="11"/>
      <c r="AD26" s="17"/>
      <c r="AE26" s="17"/>
      <c r="AF26" s="12"/>
      <c r="AG26" s="10">
        <v>0</v>
      </c>
      <c r="AH26" s="11">
        <v>0</v>
      </c>
      <c r="AI26" s="11">
        <v>0</v>
      </c>
      <c r="AJ26" s="17">
        <v>0</v>
      </c>
      <c r="AK26" s="17">
        <v>0</v>
      </c>
      <c r="AL26" s="12">
        <v>0</v>
      </c>
    </row>
    <row r="27" spans="1:39" ht="15.75" thickBot="1" x14ac:dyDescent="0.3">
      <c r="A27" s="60" t="s">
        <v>22</v>
      </c>
      <c r="B27" s="61"/>
      <c r="C27" s="63">
        <v>0</v>
      </c>
      <c r="D27" s="155">
        <f>SUM(D7:D26)</f>
        <v>0</v>
      </c>
      <c r="E27" s="155">
        <f t="shared" ref="E27:H27" si="0">SUM(E7:E26)</f>
        <v>445.13</v>
      </c>
      <c r="F27" s="155">
        <f t="shared" si="0"/>
        <v>523.73</v>
      </c>
      <c r="G27" s="155">
        <f t="shared" si="0"/>
        <v>6858.86</v>
      </c>
      <c r="H27" s="155">
        <f t="shared" si="0"/>
        <v>1726.3</v>
      </c>
      <c r="I27" s="35">
        <v>0</v>
      </c>
      <c r="J27" s="35">
        <v>0</v>
      </c>
      <c r="K27" s="65">
        <v>0</v>
      </c>
      <c r="L27" s="66">
        <v>0</v>
      </c>
      <c r="M27" s="66">
        <v>0</v>
      </c>
      <c r="N27" s="35">
        <v>0</v>
      </c>
      <c r="O27" s="155">
        <f t="shared" ref="O27" si="1">SUM(O7:O26)</f>
        <v>0</v>
      </c>
      <c r="P27" s="155">
        <f t="shared" ref="P27" si="2">SUM(P7:P26)</f>
        <v>6354.7</v>
      </c>
      <c r="Q27" s="155">
        <f t="shared" ref="Q27" si="3">SUM(Q7:Q26)</f>
        <v>6466.19</v>
      </c>
      <c r="R27" s="155">
        <f t="shared" ref="R27" si="4">SUM(R7:R26)</f>
        <v>12594.34</v>
      </c>
      <c r="S27" s="155">
        <f t="shared" ref="S27" si="5">SUM(S7:S26)</f>
        <v>24168.449999999997</v>
      </c>
      <c r="T27" s="155">
        <f t="shared" ref="T27" si="6">SUM(T7:T26)</f>
        <v>7361.0599999999995</v>
      </c>
      <c r="U27" s="65">
        <v>0</v>
      </c>
      <c r="V27" s="66">
        <v>0</v>
      </c>
      <c r="W27" s="66">
        <v>0</v>
      </c>
      <c r="X27" s="66">
        <v>0</v>
      </c>
      <c r="Y27" s="66">
        <v>0</v>
      </c>
      <c r="Z27" s="35">
        <v>0</v>
      </c>
      <c r="AA27" s="155">
        <f t="shared" ref="AA27" si="7">SUM(AA7:AA26)</f>
        <v>0</v>
      </c>
      <c r="AB27" s="155">
        <f t="shared" ref="AB27" si="8">SUM(AB7:AB26)</f>
        <v>365.95</v>
      </c>
      <c r="AC27" s="155">
        <f t="shared" ref="AC27" si="9">SUM(AC7:AC26)</f>
        <v>0</v>
      </c>
      <c r="AD27" s="155">
        <f t="shared" ref="AD27" si="10">SUM(AD7:AD26)</f>
        <v>0</v>
      </c>
      <c r="AE27" s="155">
        <f t="shared" ref="AE27" si="11">SUM(AE7:AE26)</f>
        <v>0</v>
      </c>
      <c r="AF27" s="155">
        <f t="shared" ref="AF27" si="12">SUM(AF7:AF26)</f>
        <v>0</v>
      </c>
      <c r="AG27" s="64">
        <v>0</v>
      </c>
      <c r="AH27" s="35">
        <v>0</v>
      </c>
      <c r="AI27" s="35">
        <v>0</v>
      </c>
      <c r="AJ27" s="65">
        <v>0</v>
      </c>
      <c r="AK27" s="35">
        <v>0</v>
      </c>
      <c r="AL27" s="35">
        <v>0</v>
      </c>
    </row>
    <row r="30" spans="1:39" x14ac:dyDescent="0.25">
      <c r="A30" s="36"/>
    </row>
    <row r="31" spans="1:39" x14ac:dyDescent="0.25">
      <c r="A31" s="36"/>
    </row>
    <row r="39" spans="13:27" ht="15.75" thickBot="1" x14ac:dyDescent="0.3">
      <c r="M39">
        <v>0</v>
      </c>
    </row>
    <row r="40" spans="13:27" ht="15.75" thickBot="1" x14ac:dyDescent="0.3">
      <c r="AA40" s="35"/>
    </row>
  </sheetData>
  <mergeCells count="6">
    <mergeCell ref="AG5:AL5"/>
    <mergeCell ref="C5:H5"/>
    <mergeCell ref="O5:T5"/>
    <mergeCell ref="U5:Z5"/>
    <mergeCell ref="AA5:AF5"/>
    <mergeCell ref="I5:N5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  <ignoredErrors>
    <ignoredError sqref="D27:H27 O27:T27 AA27:AF2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tabSelected="1" topLeftCell="A5" zoomScaleNormal="100" workbookViewId="0">
      <pane ySplit="1" topLeftCell="A35" activePane="bottomLeft" state="frozen"/>
      <selection activeCell="A5" sqref="A5"/>
      <selection pane="bottomLeft" activeCell="A61" sqref="A61"/>
    </sheetView>
  </sheetViews>
  <sheetFormatPr defaultRowHeight="15" x14ac:dyDescent="0.25"/>
  <cols>
    <col min="1" max="1" width="28.28515625" customWidth="1"/>
    <col min="2" max="2" width="38" customWidth="1"/>
    <col min="3" max="3" width="12" bestFit="1" customWidth="1"/>
    <col min="4" max="4" width="11.5703125" customWidth="1"/>
    <col min="5" max="5" width="18.5703125" bestFit="1" customWidth="1"/>
    <col min="6" max="6" width="11.5703125" customWidth="1"/>
    <col min="8" max="8" width="12" bestFit="1" customWidth="1"/>
    <col min="12" max="12" width="11" bestFit="1" customWidth="1"/>
    <col min="15" max="15" width="18.28515625" customWidth="1"/>
    <col min="51" max="51" width="9.140625" customWidth="1"/>
  </cols>
  <sheetData>
    <row r="1" spans="1:15" ht="15.75" hidden="1" thickBot="1" x14ac:dyDescent="0.3">
      <c r="B1" s="2"/>
    </row>
    <row r="2" spans="1:15" ht="21.75" hidden="1" thickBot="1" x14ac:dyDescent="0.4">
      <c r="A2" s="209" t="s">
        <v>1</v>
      </c>
      <c r="B2" s="209"/>
      <c r="C2" s="3"/>
      <c r="D2" s="3"/>
    </row>
    <row r="3" spans="1:15" ht="15.75" hidden="1" thickBot="1" x14ac:dyDescent="0.3">
      <c r="B3" s="2"/>
    </row>
    <row r="4" spans="1:15" ht="15.75" hidden="1" thickBot="1" x14ac:dyDescent="0.3">
      <c r="B4" s="2"/>
    </row>
    <row r="5" spans="1:15" ht="19.5" thickBot="1" x14ac:dyDescent="0.35">
      <c r="A5" s="120" t="s">
        <v>24</v>
      </c>
      <c r="B5" s="193" t="s">
        <v>0</v>
      </c>
      <c r="C5" s="198" t="s">
        <v>2</v>
      </c>
      <c r="D5" s="198" t="s">
        <v>3</v>
      </c>
      <c r="E5" s="198" t="s">
        <v>4</v>
      </c>
      <c r="F5" s="198" t="s">
        <v>68</v>
      </c>
      <c r="G5" s="198" t="s">
        <v>9</v>
      </c>
      <c r="H5" s="198" t="s">
        <v>10</v>
      </c>
      <c r="I5" s="198" t="s">
        <v>69</v>
      </c>
      <c r="J5" s="198" t="s">
        <v>70</v>
      </c>
      <c r="K5" s="198" t="s">
        <v>71</v>
      </c>
      <c r="L5" s="198" t="s">
        <v>72</v>
      </c>
      <c r="M5" s="198" t="s">
        <v>73</v>
      </c>
      <c r="N5" s="198" t="s">
        <v>74</v>
      </c>
      <c r="O5" s="198" t="s">
        <v>21</v>
      </c>
    </row>
    <row r="6" spans="1:15" x14ac:dyDescent="0.25">
      <c r="A6" s="138"/>
      <c r="B6" s="19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70"/>
    </row>
    <row r="7" spans="1:15" s="51" customFormat="1" x14ac:dyDescent="0.25">
      <c r="A7" s="122" t="s">
        <v>27</v>
      </c>
      <c r="B7" s="195" t="s">
        <v>28</v>
      </c>
      <c r="C7" s="157">
        <v>4500</v>
      </c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63"/>
    </row>
    <row r="8" spans="1:15" x14ac:dyDescent="0.25">
      <c r="A8" s="124" t="s">
        <v>50</v>
      </c>
      <c r="B8" s="195" t="s">
        <v>51</v>
      </c>
      <c r="C8" s="173"/>
      <c r="D8" s="173"/>
      <c r="E8" s="173"/>
      <c r="F8" s="173"/>
      <c r="G8" s="173"/>
      <c r="H8" s="173">
        <v>326.83999999999997</v>
      </c>
      <c r="I8" s="173"/>
      <c r="J8" s="173"/>
      <c r="K8" s="173"/>
      <c r="L8" s="173"/>
      <c r="M8" s="173"/>
      <c r="N8" s="173"/>
      <c r="O8" s="199"/>
    </row>
    <row r="9" spans="1:15" x14ac:dyDescent="0.25">
      <c r="A9" s="124" t="s">
        <v>52</v>
      </c>
      <c r="B9" s="195" t="s">
        <v>53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99"/>
    </row>
    <row r="10" spans="1:15" x14ac:dyDescent="0.25">
      <c r="A10" s="124" t="s">
        <v>54</v>
      </c>
      <c r="B10" s="195" t="s">
        <v>55</v>
      </c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99"/>
    </row>
    <row r="11" spans="1:15" x14ac:dyDescent="0.25">
      <c r="A11" s="124" t="s">
        <v>56</v>
      </c>
      <c r="B11" s="195" t="s">
        <v>57</v>
      </c>
      <c r="C11" s="173"/>
      <c r="D11" s="173"/>
      <c r="E11" s="173">
        <v>1339.2</v>
      </c>
      <c r="F11" s="173"/>
      <c r="G11" s="173"/>
      <c r="H11" s="173">
        <v>1400</v>
      </c>
      <c r="I11" s="173"/>
      <c r="J11" s="173"/>
      <c r="K11" s="173"/>
      <c r="L11" s="173"/>
      <c r="M11" s="173"/>
      <c r="N11" s="173"/>
      <c r="O11" s="199"/>
    </row>
    <row r="12" spans="1:15" x14ac:dyDescent="0.25">
      <c r="A12" s="124" t="s">
        <v>58</v>
      </c>
      <c r="B12" s="195" t="s">
        <v>59</v>
      </c>
      <c r="C12" s="173">
        <v>1500</v>
      </c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99"/>
    </row>
    <row r="13" spans="1:15" s="51" customFormat="1" x14ac:dyDescent="0.25">
      <c r="A13" s="124" t="s">
        <v>60</v>
      </c>
      <c r="B13" s="195" t="s">
        <v>61</v>
      </c>
      <c r="C13" s="157"/>
      <c r="D13" s="157"/>
      <c r="E13" s="157"/>
      <c r="F13" s="157"/>
      <c r="G13" s="157"/>
      <c r="H13" s="157">
        <v>32126.14</v>
      </c>
      <c r="I13" s="157"/>
      <c r="J13" s="157"/>
      <c r="K13" s="157"/>
      <c r="L13" s="157"/>
      <c r="M13" s="157"/>
      <c r="N13" s="157"/>
      <c r="O13" s="199"/>
    </row>
    <row r="14" spans="1:15" x14ac:dyDescent="0.25">
      <c r="A14" s="124" t="s">
        <v>64</v>
      </c>
      <c r="B14" s="195" t="s">
        <v>57</v>
      </c>
      <c r="C14" s="173">
        <v>14000</v>
      </c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99"/>
    </row>
    <row r="15" spans="1:15" x14ac:dyDescent="0.25">
      <c r="A15" s="124" t="s">
        <v>31</v>
      </c>
      <c r="B15" s="195" t="s">
        <v>32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99"/>
    </row>
    <row r="16" spans="1:15" x14ac:dyDescent="0.25">
      <c r="A16" s="124" t="s">
        <v>35</v>
      </c>
      <c r="B16" s="195" t="s">
        <v>36</v>
      </c>
      <c r="C16" s="173">
        <v>13180</v>
      </c>
      <c r="D16" s="173"/>
      <c r="E16" s="173"/>
      <c r="F16" s="173"/>
      <c r="G16" s="173"/>
      <c r="H16" s="173">
        <v>1500</v>
      </c>
      <c r="I16" s="173"/>
      <c r="J16" s="173"/>
      <c r="K16" s="173"/>
      <c r="L16" s="173"/>
      <c r="M16" s="173"/>
      <c r="N16" s="173"/>
      <c r="O16" s="199"/>
    </row>
    <row r="17" spans="1:16" x14ac:dyDescent="0.25">
      <c r="A17" s="124" t="s">
        <v>49</v>
      </c>
      <c r="B17" s="195" t="s">
        <v>30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99"/>
      <c r="P17" s="197"/>
    </row>
    <row r="18" spans="1:16" x14ac:dyDescent="0.25">
      <c r="A18" s="124" t="s">
        <v>62</v>
      </c>
      <c r="B18" s="195" t="s">
        <v>63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99"/>
    </row>
    <row r="19" spans="1:16" x14ac:dyDescent="0.25">
      <c r="A19" s="124" t="s">
        <v>33</v>
      </c>
      <c r="B19" s="195" t="s">
        <v>34</v>
      </c>
      <c r="C19" s="173">
        <v>10000</v>
      </c>
      <c r="D19" s="173"/>
      <c r="E19" s="173">
        <v>48700</v>
      </c>
      <c r="F19" s="173"/>
      <c r="G19" s="173"/>
      <c r="H19" s="173"/>
      <c r="I19" s="173"/>
      <c r="J19" s="173"/>
      <c r="K19" s="173"/>
      <c r="L19" s="173">
        <v>310.48</v>
      </c>
      <c r="M19" s="173"/>
      <c r="N19" s="173"/>
      <c r="O19" s="199"/>
    </row>
    <row r="20" spans="1:16" x14ac:dyDescent="0.25">
      <c r="A20" s="58" t="s">
        <v>29</v>
      </c>
      <c r="B20" s="195" t="s">
        <v>30</v>
      </c>
      <c r="C20" s="173">
        <v>5000</v>
      </c>
      <c r="D20" s="173"/>
      <c r="E20" s="173"/>
      <c r="F20" s="173"/>
      <c r="G20" s="173"/>
      <c r="H20" s="173"/>
      <c r="I20" s="173"/>
      <c r="J20" s="173"/>
      <c r="K20" s="173"/>
      <c r="L20" s="173">
        <v>901.9</v>
      </c>
      <c r="M20" s="173"/>
      <c r="N20" s="173"/>
      <c r="O20" s="199"/>
    </row>
    <row r="21" spans="1:16" x14ac:dyDescent="0.25">
      <c r="A21" s="124" t="s">
        <v>37</v>
      </c>
      <c r="B21" s="195" t="s">
        <v>38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99"/>
    </row>
    <row r="22" spans="1:16" x14ac:dyDescent="0.25">
      <c r="A22" s="124" t="s">
        <v>39</v>
      </c>
      <c r="B22" s="195" t="s">
        <v>40</v>
      </c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99"/>
    </row>
    <row r="23" spans="1:16" x14ac:dyDescent="0.25">
      <c r="A23" s="58" t="s">
        <v>41</v>
      </c>
      <c r="B23" s="195" t="s">
        <v>42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99"/>
    </row>
    <row r="24" spans="1:16" x14ac:dyDescent="0.25">
      <c r="A24" s="124" t="s">
        <v>43</v>
      </c>
      <c r="B24" s="195" t="s">
        <v>44</v>
      </c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99"/>
    </row>
    <row r="25" spans="1:16" x14ac:dyDescent="0.25">
      <c r="A25" s="124" t="s">
        <v>45</v>
      </c>
      <c r="B25" s="195" t="s">
        <v>46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99"/>
    </row>
    <row r="26" spans="1:16" ht="15.75" thickBot="1" x14ac:dyDescent="0.3">
      <c r="A26" s="128" t="s">
        <v>47</v>
      </c>
      <c r="B26" s="196" t="s">
        <v>48</v>
      </c>
      <c r="C26" s="200"/>
      <c r="D26" s="200">
        <v>200</v>
      </c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1"/>
    </row>
    <row r="27" spans="1:16" ht="15.75" thickBot="1" x14ac:dyDescent="0.3">
      <c r="A27" s="137" t="s">
        <v>22</v>
      </c>
      <c r="B27" s="59"/>
      <c r="C27" s="202">
        <f>SUM(C7:C26)</f>
        <v>48180</v>
      </c>
      <c r="D27" s="203">
        <f t="shared" ref="D27:O27" si="0">SUM(D7:D26)</f>
        <v>200</v>
      </c>
      <c r="E27" s="203">
        <f t="shared" si="0"/>
        <v>50039.199999999997</v>
      </c>
      <c r="F27" s="203">
        <f t="shared" si="0"/>
        <v>0</v>
      </c>
      <c r="G27" s="203">
        <f t="shared" si="0"/>
        <v>0</v>
      </c>
      <c r="H27" s="203">
        <f t="shared" si="0"/>
        <v>35352.979999999996</v>
      </c>
      <c r="I27" s="203">
        <f t="shared" si="0"/>
        <v>0</v>
      </c>
      <c r="J27" s="203">
        <f t="shared" si="0"/>
        <v>0</v>
      </c>
      <c r="K27" s="203">
        <f t="shared" si="0"/>
        <v>0</v>
      </c>
      <c r="L27" s="203">
        <f t="shared" si="0"/>
        <v>1212.3800000000001</v>
      </c>
      <c r="M27" s="203">
        <f t="shared" si="0"/>
        <v>0</v>
      </c>
      <c r="N27" s="203">
        <f t="shared" si="0"/>
        <v>0</v>
      </c>
      <c r="O27" s="204">
        <f t="shared" si="0"/>
        <v>0</v>
      </c>
    </row>
    <row r="28" spans="1:16" x14ac:dyDescent="0.25">
      <c r="A28" s="37"/>
      <c r="B28" s="34"/>
    </row>
    <row r="30" spans="1:16" ht="15.75" thickBot="1" x14ac:dyDescent="0.3">
      <c r="A30" t="s">
        <v>23</v>
      </c>
    </row>
    <row r="31" spans="1:16" ht="15.75" thickBot="1" x14ac:dyDescent="0.3">
      <c r="A31" s="28"/>
      <c r="B31" s="30"/>
    </row>
    <row r="32" spans="1:16" ht="15.75" thickBot="1" x14ac:dyDescent="0.3">
      <c r="A32" s="4" t="s">
        <v>2</v>
      </c>
      <c r="B32" s="27">
        <f>C27</f>
        <v>48180</v>
      </c>
      <c r="D32" s="5"/>
    </row>
    <row r="33" spans="1:9" ht="15.75" thickBot="1" x14ac:dyDescent="0.3">
      <c r="A33" s="4" t="s">
        <v>3</v>
      </c>
      <c r="B33" s="27">
        <f>D27</f>
        <v>200</v>
      </c>
      <c r="D33" s="143"/>
    </row>
    <row r="34" spans="1:9" ht="15.75" thickBot="1" x14ac:dyDescent="0.3">
      <c r="A34" s="4" t="s">
        <v>4</v>
      </c>
      <c r="B34" s="27">
        <f>E27</f>
        <v>50039.199999999997</v>
      </c>
      <c r="D34" s="143"/>
    </row>
    <row r="35" spans="1:9" ht="15.75" thickBot="1" x14ac:dyDescent="0.3">
      <c r="A35" s="4" t="s">
        <v>5</v>
      </c>
      <c r="B35" s="27"/>
      <c r="D35" s="143"/>
    </row>
    <row r="36" spans="1:9" ht="15.75" thickBot="1" x14ac:dyDescent="0.3">
      <c r="A36" s="4" t="s">
        <v>6</v>
      </c>
      <c r="B36" s="35"/>
      <c r="D36" s="143"/>
    </row>
    <row r="37" spans="1:9" ht="15.75" thickBot="1" x14ac:dyDescent="0.3">
      <c r="A37" s="4" t="s">
        <v>7</v>
      </c>
      <c r="B37" s="27">
        <f>H27</f>
        <v>35352.979999999996</v>
      </c>
      <c r="D37" s="143"/>
      <c r="E37" s="143"/>
    </row>
    <row r="38" spans="1:9" ht="15.75" thickBot="1" x14ac:dyDescent="0.3">
      <c r="A38" s="4" t="s">
        <v>8</v>
      </c>
      <c r="B38" s="27"/>
      <c r="D38" s="143"/>
    </row>
    <row r="39" spans="1:9" ht="15.75" thickBot="1" x14ac:dyDescent="0.3">
      <c r="A39" s="23" t="s">
        <v>18</v>
      </c>
      <c r="B39" s="27"/>
      <c r="D39" s="143"/>
    </row>
    <row r="40" spans="1:9" ht="15.75" thickBot="1" x14ac:dyDescent="0.3">
      <c r="A40" s="24" t="s">
        <v>12</v>
      </c>
      <c r="B40" s="27">
        <f>L27</f>
        <v>1212.3800000000001</v>
      </c>
      <c r="D40" s="44"/>
    </row>
    <row r="41" spans="1:9" ht="15.75" thickBot="1" x14ac:dyDescent="0.3">
      <c r="A41" s="23" t="s">
        <v>19</v>
      </c>
      <c r="B41" s="27"/>
      <c r="D41" s="44"/>
    </row>
    <row r="42" spans="1:9" ht="26.25" thickBot="1" x14ac:dyDescent="0.3">
      <c r="A42" s="24" t="s">
        <v>13</v>
      </c>
      <c r="B42" s="27"/>
      <c r="D42" s="44"/>
    </row>
    <row r="43" spans="1:9" ht="15.75" thickBot="1" x14ac:dyDescent="0.3">
      <c r="A43" s="24" t="s">
        <v>20</v>
      </c>
      <c r="B43" s="205"/>
      <c r="C43" s="143"/>
      <c r="D43" s="44"/>
    </row>
    <row r="44" spans="1:9" ht="15.75" thickBot="1" x14ac:dyDescent="0.3">
      <c r="A44" s="4" t="s">
        <v>21</v>
      </c>
      <c r="B44" s="27"/>
      <c r="D44" s="44"/>
    </row>
    <row r="45" spans="1:9" ht="15.75" thickBot="1" x14ac:dyDescent="0.3">
      <c r="A45" s="28" t="s">
        <v>22</v>
      </c>
      <c r="B45" s="29">
        <v>733.64</v>
      </c>
      <c r="D45" s="44"/>
      <c r="H45" s="119"/>
    </row>
    <row r="46" spans="1:9" ht="15.75" thickBot="1" x14ac:dyDescent="0.3">
      <c r="I46" s="143"/>
    </row>
    <row r="47" spans="1:9" ht="15.75" thickBot="1" x14ac:dyDescent="0.3">
      <c r="A47" s="31" t="s">
        <v>75</v>
      </c>
      <c r="B47" s="33">
        <f>SUM(B32:B45)</f>
        <v>135718.20000000001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PREMOŽENJE - IZPLAČANE ŠKODE</vt:lpstr>
      <vt:lpstr>AVT. ZAV. - IZPL.</vt:lpstr>
      <vt:lpstr>REZERVACIJE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antoneta</dc:creator>
  <cp:lastModifiedBy>Marjeta Gajšek</cp:lastModifiedBy>
  <cp:lastPrinted>2023-10-22T15:12:04Z</cp:lastPrinted>
  <dcterms:created xsi:type="dcterms:W3CDTF">2016-08-31T12:19:42Z</dcterms:created>
  <dcterms:modified xsi:type="dcterms:W3CDTF">2023-10-22T15:12:08Z</dcterms:modified>
</cp:coreProperties>
</file>